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班级" sheetId="1" r:id="rId1"/>
  </sheets>
  <definedNames>
    <definedName name="_xlnm._FilterDatabase" localSheetId="0" hidden="1">班级!$B$5:$K$46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<sst xmlns="http://schemas.openxmlformats.org/spreadsheetml/2006/main" count="57" uniqueCount="57">
  <si>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湖北经济学院学生综合测评成绩总表（ 23  ——  24 学年）</t>
  </si>
  <si>
    <r>
      <rPr>
        <sz val="10"/>
        <rFont val="宋体"/>
        <charset val="134"/>
      </rPr>
      <t>学院（公章）：财政与公共管理学院</t>
    </r>
    <r>
      <rPr>
        <sz val="10"/>
        <rFont val="serif"/>
        <charset val="134"/>
      </rPr>
      <t xml:space="preserve">                </t>
    </r>
    <r>
      <rPr>
        <sz val="10"/>
        <rFont val="宋体"/>
        <charset val="134"/>
      </rPr>
      <t>班级：财试</t>
    </r>
    <r>
      <rPr>
        <sz val="10"/>
        <rFont val="serif"/>
        <charset val="134"/>
      </rPr>
      <t xml:space="preserve">2341              </t>
    </r>
    <r>
      <rPr>
        <sz val="10"/>
        <rFont val="宋体"/>
        <charset val="134"/>
      </rPr>
      <t>班主任（辅导员）：林诗贤</t>
    </r>
  </si>
  <si>
    <t>序号</t>
  </si>
  <si>
    <t>学号</t>
  </si>
  <si>
    <t>姓名</t>
  </si>
  <si>
    <t>课程学习成绩排名</t>
  </si>
  <si>
    <t>综合测评总成绩排名</t>
  </si>
  <si>
    <t>综合测评得分</t>
  </si>
  <si>
    <t>备注</t>
  </si>
  <si>
    <t>德育
评价</t>
  </si>
  <si>
    <t>智育
评价</t>
  </si>
  <si>
    <t>体育
评价</t>
  </si>
  <si>
    <t>美育
评价</t>
  </si>
  <si>
    <t>劳育
评价</t>
  </si>
  <si>
    <t>总分</t>
  </si>
  <si>
    <t>刘雨菲</t>
  </si>
  <si>
    <t>谭梦瑶</t>
  </si>
  <si>
    <t>李莉莎</t>
  </si>
  <si>
    <t>徐若霖</t>
  </si>
  <si>
    <t>费晶晶</t>
  </si>
  <si>
    <t>刘思怡</t>
  </si>
  <si>
    <t>刘欣</t>
  </si>
  <si>
    <t>杨佳仪</t>
  </si>
  <si>
    <t>胡子轩</t>
  </si>
  <si>
    <t>艾金洲</t>
  </si>
  <si>
    <t>徐浩原</t>
  </si>
  <si>
    <t>陈紫妍</t>
  </si>
  <si>
    <t>魏纤纤</t>
  </si>
  <si>
    <t>李倩</t>
  </si>
  <si>
    <t>潘思言</t>
  </si>
  <si>
    <t>王丝雨</t>
  </si>
  <si>
    <t>陈嘉怡</t>
  </si>
  <si>
    <t>闻曦</t>
  </si>
  <si>
    <t>郭星宇</t>
  </si>
  <si>
    <t>李海东</t>
  </si>
  <si>
    <t>李卓然</t>
  </si>
  <si>
    <t>罗至杰</t>
  </si>
  <si>
    <t>王雪</t>
  </si>
  <si>
    <t>王瑞琪</t>
  </si>
  <si>
    <t>陈欣玥</t>
  </si>
  <si>
    <t>薛傲宇</t>
  </si>
  <si>
    <t>李嘉馨</t>
  </si>
  <si>
    <t>何芄颖</t>
  </si>
  <si>
    <t>刘瑄</t>
  </si>
  <si>
    <t>徐语嫣</t>
  </si>
  <si>
    <t>金余卓迩</t>
  </si>
  <si>
    <t>张世纪</t>
  </si>
  <si>
    <t>高山风</t>
  </si>
  <si>
    <t>尹萌</t>
  </si>
  <si>
    <t>朋卓</t>
  </si>
  <si>
    <t>王梓明</t>
  </si>
  <si>
    <t>李杨</t>
  </si>
  <si>
    <t>周宇飞</t>
  </si>
  <si>
    <t>李晨皓</t>
  </si>
  <si>
    <t>张思琦</t>
  </si>
  <si>
    <t>夏随心</t>
  </si>
  <si>
    <t>李彦鹤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</si>
</sst>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12"/>
      <name val="宋体"/>
      <charset val="134"/>
    </font>
    <font>
      <sz val="12"/>
      <color rgb="FFFF0000"/>
      <name val="宋体"/>
      <charset val="134"/>
    </font>
    <font>
      <b/>
      <sz val="10"/>
      <name val="serif"/>
      <charset val="134"/>
    </font>
    <font>
      <sz val="10"/>
      <name val="宋体"/>
      <charset val="134"/>
    </font>
    <font>
      <sz val="10"/>
      <name val="serif"/>
      <charset val="134"/>
    </font>
    <font>
      <b/>
      <sz val="11"/>
      <name val="serif"/>
      <charset val="134"/>
    </font>
    <font>
      <sz val="10"/>
      <color rgb="FF000000"/>
      <name val="serif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>
      <alignment vertical="center"/>
    </xf>
    <xf numFmtId="0" fontId="6" fillId="0" borderId="0" xfId="0" applyFont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7" fillId="0" borderId="0" xfId="0" applyFont="1" applyFill="1" applyAlignment="1">
      <alignment vertical="center"/>
    </xf>
    <xf numFmtId="176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48"/>
  <sheetViews>
    <sheetView tabSelected="1" topLeftCell="A18" workbookViewId="0">
      <selection activeCell="B49" sqref="B49"/>
    </sheetView>
  </sheetViews>
  <sheetFormatPr defaultColWidth="9" defaultRowHeight="15.6" customHeight="1"/>
  <cols>
    <col min="1" max="1" width="18.125" customWidth="1"/>
    <col min="2" max="2" width="10.875" customWidth="1"/>
    <col min="3" max="3" width="7.125" style="1" customWidth="1"/>
    <col min="4" max="4" width="5.75" customWidth="1"/>
    <col min="5" max="5" width="5.75" style="1" customWidth="1"/>
    <col min="6" max="6" width="7.5" style="1" customWidth="1"/>
    <col min="7" max="7" width="8.375" style="1" customWidth="1"/>
    <col min="8" max="8" width="7.5" style="1" customWidth="1"/>
    <col min="9" max="9" width="6.625" style="1" customWidth="1"/>
    <col min="10" max="10" width="4.875" style="1" customWidth="1"/>
    <col min="11" max="11" width="8.375" style="1" customWidth="1"/>
    <col min="12" max="12" width="5.825" customWidth="1"/>
    <col min="20" max="22" width="6.25" customWidth="1"/>
    <col min="23" max="23" width="16" style="2" customWidth="1"/>
    <col min="24" max="24" width="17.625" customWidth="1"/>
    <col min="25" max="29" width="9.5" customWidth="1"/>
    <col min="30" max="31" width="6.25" customWidth="1"/>
  </cols>
  <sheetData>
    <row r="1" ht="36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.75" customHeight="1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ht="36.75" customHeight="1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/>
      <c r="H3" s="6"/>
      <c r="I3" s="6"/>
      <c r="J3" s="6"/>
      <c r="K3" s="6"/>
      <c r="L3" s="6" t="s">
        <v>8</v>
      </c>
    </row>
    <row r="4" ht="52.5" customHeight="1" spans="1:12">
      <c r="A4" s="6"/>
      <c r="B4" s="6"/>
      <c r="C4" s="6"/>
      <c r="D4" s="6"/>
      <c r="E4" s="6"/>
      <c r="F4" s="6" t="s">
        <v>9</v>
      </c>
      <c r="G4" s="6" t="s">
        <v>10</v>
      </c>
      <c r="H4" s="6" t="s">
        <v>11</v>
      </c>
      <c r="I4" s="6" t="s">
        <v>12</v>
      </c>
      <c r="J4" s="6" t="s">
        <v>13</v>
      </c>
      <c r="K4" s="6" t="s">
        <v>14</v>
      </c>
      <c r="L4" s="6"/>
    </row>
    <row r="5" ht="15" spans="1:26">
      <c r="A5" s="5">
        <v>1</v>
      </c>
      <c r="B5" s="7">
        <v>23030246</v>
      </c>
      <c r="C5" s="7" t="s">
        <v>15</v>
      </c>
      <c r="D5" s="8">
        <v>3</v>
      </c>
      <c r="E5" s="5">
        <f>RANK(K5,$K$5:$K$46)</f>
        <v>1</v>
      </c>
      <c r="F5" s="5">
        <v>30</v>
      </c>
      <c r="G5" s="5">
        <v>26.58</v>
      </c>
      <c r="H5" s="5">
        <v>12</v>
      </c>
      <c r="I5" s="5">
        <v>5.5</v>
      </c>
      <c r="J5" s="5">
        <v>10</v>
      </c>
      <c r="K5" s="5">
        <f>SUM(F5:J5)</f>
        <v>84.08</v>
      </c>
      <c r="L5" s="11"/>
      <c r="N5" s="12"/>
      <c r="O5" s="13"/>
      <c r="P5" s="9"/>
      <c r="Q5" s="9"/>
      <c r="R5" s="9"/>
      <c r="S5" s="9"/>
      <c r="T5" s="9"/>
      <c r="U5" s="9"/>
      <c r="V5" s="9"/>
      <c r="X5" s="15"/>
      <c r="Y5" s="15"/>
      <c r="Z5" s="16"/>
    </row>
    <row r="6" ht="15" spans="1:26">
      <c r="A6" s="5">
        <v>2</v>
      </c>
      <c r="B6" s="7">
        <v>23030250</v>
      </c>
      <c r="C6" s="7" t="s">
        <v>16</v>
      </c>
      <c r="D6" s="8">
        <v>9</v>
      </c>
      <c r="E6" s="5">
        <f>RANK(K6,$K$5:$K$46)</f>
        <v>2</v>
      </c>
      <c r="F6" s="5">
        <v>30</v>
      </c>
      <c r="G6" s="5">
        <v>25.81</v>
      </c>
      <c r="H6" s="5">
        <v>14.9</v>
      </c>
      <c r="I6" s="5">
        <v>2.5</v>
      </c>
      <c r="J6" s="5">
        <v>10</v>
      </c>
      <c r="K6" s="5">
        <f t="shared" ref="K6:K46" si="0">SUM(F6:J6)</f>
        <v>83.21</v>
      </c>
      <c r="L6" s="11"/>
      <c r="N6" s="12"/>
      <c r="O6" s="13"/>
      <c r="P6" s="9"/>
      <c r="Q6" s="9"/>
      <c r="R6" s="9"/>
      <c r="S6" s="9"/>
      <c r="T6" s="9"/>
      <c r="U6" s="9"/>
      <c r="V6" s="9"/>
      <c r="X6" s="15"/>
      <c r="Y6" s="15"/>
      <c r="Z6" s="16"/>
    </row>
    <row r="7" ht="15" spans="1:26">
      <c r="A7" s="5">
        <v>3</v>
      </c>
      <c r="B7" s="7">
        <v>23030238</v>
      </c>
      <c r="C7" s="7" t="s">
        <v>17</v>
      </c>
      <c r="D7" s="8">
        <v>6</v>
      </c>
      <c r="E7" s="5">
        <f>RANK(K7,$K$5:$K$46)</f>
        <v>3</v>
      </c>
      <c r="F7" s="5">
        <v>30</v>
      </c>
      <c r="G7" s="5">
        <v>23.34</v>
      </c>
      <c r="H7" s="5">
        <v>16.5</v>
      </c>
      <c r="I7" s="5">
        <v>2.1</v>
      </c>
      <c r="J7" s="5">
        <v>10</v>
      </c>
      <c r="K7" s="5">
        <f t="shared" si="0"/>
        <v>81.94</v>
      </c>
      <c r="L7" s="11"/>
      <c r="N7" s="12"/>
      <c r="O7" s="13"/>
      <c r="P7" s="9"/>
      <c r="Q7" s="9"/>
      <c r="R7" s="9"/>
      <c r="S7" s="9"/>
      <c r="T7" s="9"/>
      <c r="U7" s="9"/>
      <c r="V7" s="9"/>
      <c r="X7" s="15"/>
      <c r="Y7" s="15"/>
      <c r="Z7" s="16"/>
    </row>
    <row r="8" ht="15" spans="1:26">
      <c r="A8" s="5">
        <v>4</v>
      </c>
      <c r="B8" s="7">
        <v>23030259</v>
      </c>
      <c r="C8" s="7" t="s">
        <v>18</v>
      </c>
      <c r="D8" s="8">
        <v>7</v>
      </c>
      <c r="E8" s="5">
        <f>RANK(K8,$K$5:$K$46)</f>
        <v>4</v>
      </c>
      <c r="F8" s="5">
        <v>30</v>
      </c>
      <c r="G8" s="5">
        <v>20.07</v>
      </c>
      <c r="H8" s="5">
        <v>14.7</v>
      </c>
      <c r="I8" s="5">
        <v>6.5</v>
      </c>
      <c r="J8" s="5">
        <v>10</v>
      </c>
      <c r="K8" s="5">
        <f t="shared" si="0"/>
        <v>81.27</v>
      </c>
      <c r="L8" s="11"/>
      <c r="N8" s="12"/>
      <c r="O8" s="13"/>
      <c r="P8" s="9"/>
      <c r="Q8" s="9"/>
      <c r="R8" s="9"/>
      <c r="S8" s="9"/>
      <c r="T8" s="9"/>
      <c r="U8" s="9"/>
      <c r="V8" s="9"/>
      <c r="X8" s="15"/>
      <c r="Y8" s="15"/>
      <c r="Z8" s="16"/>
    </row>
    <row r="9" ht="15" spans="1:26">
      <c r="A9" s="5">
        <v>5</v>
      </c>
      <c r="B9" s="7">
        <v>23030227</v>
      </c>
      <c r="C9" s="7" t="s">
        <v>19</v>
      </c>
      <c r="D9" s="8">
        <v>14</v>
      </c>
      <c r="E9" s="5">
        <f>RANK(K9,$K$5:$K$46)</f>
        <v>5</v>
      </c>
      <c r="F9" s="5">
        <v>30</v>
      </c>
      <c r="G9" s="5">
        <v>19.99</v>
      </c>
      <c r="H9" s="5">
        <v>14.4</v>
      </c>
      <c r="I9" s="5">
        <v>6</v>
      </c>
      <c r="J9" s="5">
        <v>10</v>
      </c>
      <c r="K9" s="5">
        <f t="shared" si="0"/>
        <v>80.39</v>
      </c>
      <c r="L9" s="11"/>
      <c r="N9" s="12"/>
      <c r="O9" s="13"/>
      <c r="P9" s="9"/>
      <c r="Q9" s="9"/>
      <c r="R9" s="9"/>
      <c r="S9" s="9"/>
      <c r="T9" s="9"/>
      <c r="U9" s="9"/>
      <c r="V9" s="9"/>
      <c r="X9" s="15"/>
      <c r="Y9" s="15"/>
      <c r="Z9" s="16"/>
    </row>
    <row r="10" ht="15" spans="1:26">
      <c r="A10" s="5">
        <v>6</v>
      </c>
      <c r="B10" s="7">
        <v>23030244</v>
      </c>
      <c r="C10" s="7" t="s">
        <v>20</v>
      </c>
      <c r="D10" s="8">
        <v>18</v>
      </c>
      <c r="E10" s="5">
        <f>RANK(K10,$K$5:$K$46)</f>
        <v>6</v>
      </c>
      <c r="F10" s="5">
        <v>30</v>
      </c>
      <c r="G10" s="5">
        <v>19.59</v>
      </c>
      <c r="H10" s="5">
        <v>15.6</v>
      </c>
      <c r="I10" s="5">
        <v>5</v>
      </c>
      <c r="J10" s="5">
        <v>10</v>
      </c>
      <c r="K10" s="5">
        <f t="shared" si="0"/>
        <v>80.19</v>
      </c>
      <c r="L10" s="11"/>
      <c r="N10" s="12"/>
      <c r="O10" s="13"/>
      <c r="P10" s="9"/>
      <c r="Q10" s="9"/>
      <c r="R10" s="9"/>
      <c r="S10" s="9"/>
      <c r="T10" s="9"/>
      <c r="U10" s="9"/>
      <c r="V10" s="9"/>
      <c r="X10" s="15"/>
      <c r="Y10" s="15"/>
      <c r="Z10" s="16"/>
    </row>
    <row r="11" ht="15" spans="1:26">
      <c r="A11" s="5">
        <v>7</v>
      </c>
      <c r="B11" s="7">
        <v>23030245</v>
      </c>
      <c r="C11" s="7" t="s">
        <v>21</v>
      </c>
      <c r="D11" s="8">
        <v>2</v>
      </c>
      <c r="E11" s="5">
        <f>RANK(K11,$K$5:$K$46)</f>
        <v>7</v>
      </c>
      <c r="F11" s="5">
        <v>30</v>
      </c>
      <c r="G11" s="5">
        <v>26.83</v>
      </c>
      <c r="H11" s="5">
        <v>11.5</v>
      </c>
      <c r="I11" s="5">
        <v>0.5</v>
      </c>
      <c r="J11" s="5">
        <v>10</v>
      </c>
      <c r="K11" s="5">
        <f t="shared" si="0"/>
        <v>78.83</v>
      </c>
      <c r="L11" s="11"/>
      <c r="N11" s="12"/>
      <c r="O11" s="13"/>
      <c r="P11" s="9"/>
      <c r="Q11" s="9"/>
      <c r="R11" s="9"/>
      <c r="S11" s="9"/>
      <c r="T11" s="9"/>
      <c r="U11" s="9"/>
      <c r="V11" s="9"/>
      <c r="X11" s="15"/>
      <c r="Y11" s="15"/>
      <c r="Z11" s="16"/>
    </row>
    <row r="12" ht="15" spans="1:26">
      <c r="A12" s="5">
        <v>8</v>
      </c>
      <c r="B12" s="7">
        <v>23030262</v>
      </c>
      <c r="C12" s="7" t="s">
        <v>22</v>
      </c>
      <c r="D12" s="8">
        <v>17</v>
      </c>
      <c r="E12" s="5">
        <f>RANK(K12,$K$5:$K$46)</f>
        <v>8</v>
      </c>
      <c r="F12" s="5">
        <v>30</v>
      </c>
      <c r="G12" s="5">
        <v>19.09</v>
      </c>
      <c r="H12" s="5">
        <v>14.3</v>
      </c>
      <c r="I12" s="5">
        <v>9</v>
      </c>
      <c r="J12" s="5">
        <v>4</v>
      </c>
      <c r="K12" s="5">
        <f t="shared" si="0"/>
        <v>76.39</v>
      </c>
      <c r="L12" s="11"/>
      <c r="N12" s="12"/>
      <c r="O12" s="13"/>
      <c r="P12" s="9"/>
      <c r="Q12" s="9"/>
      <c r="R12" s="9"/>
      <c r="S12" s="9"/>
      <c r="T12" s="9"/>
      <c r="U12" s="9"/>
      <c r="V12" s="9"/>
      <c r="X12" s="15"/>
      <c r="Y12" s="15"/>
      <c r="Z12" s="16"/>
    </row>
    <row r="13" ht="15" spans="1:26">
      <c r="A13" s="5">
        <v>9</v>
      </c>
      <c r="B13" s="7">
        <v>23030231</v>
      </c>
      <c r="C13" s="7" t="s">
        <v>23</v>
      </c>
      <c r="D13" s="8">
        <v>12</v>
      </c>
      <c r="E13" s="5">
        <f>RANK(K13,$K$5:$K$46)</f>
        <v>9</v>
      </c>
      <c r="F13" s="5">
        <v>30</v>
      </c>
      <c r="G13" s="5">
        <v>20.18</v>
      </c>
      <c r="H13" s="5">
        <v>12.1</v>
      </c>
      <c r="I13" s="5">
        <v>4</v>
      </c>
      <c r="J13" s="5">
        <v>10</v>
      </c>
      <c r="K13" s="5">
        <f t="shared" si="0"/>
        <v>76.28</v>
      </c>
      <c r="L13" s="11"/>
      <c r="N13" s="12"/>
      <c r="O13" s="13"/>
      <c r="P13" s="9"/>
      <c r="Q13" s="9"/>
      <c r="R13" s="9"/>
      <c r="S13" s="9"/>
      <c r="T13" s="9"/>
      <c r="U13" s="9"/>
      <c r="V13" s="9"/>
      <c r="X13" s="15"/>
      <c r="Y13" s="15"/>
      <c r="Z13" s="16"/>
    </row>
    <row r="14" ht="15" spans="1:26">
      <c r="A14" s="5">
        <v>11</v>
      </c>
      <c r="B14" s="7">
        <v>23030223</v>
      </c>
      <c r="C14" s="7" t="s">
        <v>24</v>
      </c>
      <c r="D14" s="8">
        <v>19</v>
      </c>
      <c r="E14" s="5">
        <f>RANK(K14,$K$5:$K$46)</f>
        <v>10</v>
      </c>
      <c r="F14" s="5">
        <v>30</v>
      </c>
      <c r="G14" s="5">
        <v>24.94</v>
      </c>
      <c r="H14" s="5">
        <v>9.5</v>
      </c>
      <c r="I14" s="5">
        <v>1</v>
      </c>
      <c r="J14" s="5">
        <v>10</v>
      </c>
      <c r="K14" s="5">
        <f t="shared" si="0"/>
        <v>75.44</v>
      </c>
      <c r="L14" s="11"/>
      <c r="N14" s="12"/>
      <c r="O14" s="13"/>
      <c r="P14" s="9"/>
      <c r="Q14" s="9"/>
      <c r="R14" s="9"/>
      <c r="S14" s="9"/>
      <c r="T14" s="9"/>
      <c r="U14" s="9"/>
      <c r="V14" s="9"/>
      <c r="X14" s="15"/>
      <c r="Y14" s="15"/>
      <c r="Z14" s="16"/>
    </row>
    <row r="15" ht="15" spans="1:26">
      <c r="A15" s="5">
        <v>10</v>
      </c>
      <c r="B15" s="7">
        <v>23030258</v>
      </c>
      <c r="C15" s="7" t="s">
        <v>25</v>
      </c>
      <c r="D15" s="8">
        <v>16</v>
      </c>
      <c r="E15" s="5">
        <f>RANK(K15,$K$5:$K$46)</f>
        <v>11</v>
      </c>
      <c r="F15" s="5">
        <v>30</v>
      </c>
      <c r="G15" s="5">
        <v>22.11</v>
      </c>
      <c r="H15" s="5">
        <v>11.7</v>
      </c>
      <c r="I15" s="5">
        <v>1.5</v>
      </c>
      <c r="J15" s="5">
        <v>10</v>
      </c>
      <c r="K15" s="5">
        <f t="shared" si="0"/>
        <v>75.31</v>
      </c>
      <c r="L15" s="11"/>
      <c r="N15" s="12"/>
      <c r="O15" s="13"/>
      <c r="P15" s="9"/>
      <c r="Q15" s="9"/>
      <c r="R15" s="9"/>
      <c r="S15" s="9"/>
      <c r="T15" s="9"/>
      <c r="U15" s="9"/>
      <c r="V15" s="9"/>
      <c r="X15" s="15"/>
      <c r="Y15" s="15"/>
      <c r="Z15" s="16"/>
    </row>
    <row r="16" ht="15" spans="1:26">
      <c r="A16" s="5">
        <v>12</v>
      </c>
      <c r="B16" s="7">
        <v>23030226</v>
      </c>
      <c r="C16" s="7" t="s">
        <v>26</v>
      </c>
      <c r="D16" s="8">
        <v>11</v>
      </c>
      <c r="E16" s="5">
        <f>RANK(K16,$K$5:$K$46)</f>
        <v>12</v>
      </c>
      <c r="F16" s="5">
        <v>30</v>
      </c>
      <c r="G16" s="5">
        <v>19.7</v>
      </c>
      <c r="H16" s="5">
        <v>11</v>
      </c>
      <c r="I16" s="5">
        <v>4</v>
      </c>
      <c r="J16" s="5">
        <v>10</v>
      </c>
      <c r="K16" s="5">
        <f t="shared" si="0"/>
        <v>74.7</v>
      </c>
      <c r="L16" s="11"/>
      <c r="N16" s="12"/>
      <c r="O16" s="13"/>
      <c r="P16" s="9"/>
      <c r="Q16" s="9"/>
      <c r="R16" s="9"/>
      <c r="S16" s="9"/>
      <c r="T16" s="9"/>
      <c r="U16" s="9"/>
      <c r="V16" s="9"/>
      <c r="X16" s="15"/>
      <c r="Y16" s="15"/>
      <c r="Z16" s="16"/>
    </row>
    <row r="17" ht="15" spans="1:26">
      <c r="A17" s="5">
        <v>13</v>
      </c>
      <c r="B17" s="7">
        <v>23030255</v>
      </c>
      <c r="C17" s="7" t="s">
        <v>27</v>
      </c>
      <c r="D17" s="8">
        <v>1</v>
      </c>
      <c r="E17" s="5">
        <f>RANK(K17,$K$5:$K$46)</f>
        <v>13</v>
      </c>
      <c r="F17" s="5">
        <v>30</v>
      </c>
      <c r="G17" s="5">
        <v>22.5</v>
      </c>
      <c r="H17" s="5">
        <v>11.1</v>
      </c>
      <c r="I17" s="5">
        <v>1</v>
      </c>
      <c r="J17" s="5">
        <v>10</v>
      </c>
      <c r="K17" s="5">
        <f t="shared" si="0"/>
        <v>74.6</v>
      </c>
      <c r="L17" s="11"/>
      <c r="N17" s="12"/>
      <c r="O17" s="13"/>
      <c r="P17" s="9"/>
      <c r="Q17" s="9"/>
      <c r="R17" s="9"/>
      <c r="S17" s="9"/>
      <c r="T17" s="9"/>
      <c r="U17" s="9"/>
      <c r="V17" s="9"/>
      <c r="X17" s="15"/>
      <c r="Y17" s="15"/>
      <c r="Z17" s="16"/>
    </row>
    <row r="18" ht="15" spans="1:26">
      <c r="A18" s="5">
        <v>14</v>
      </c>
      <c r="B18" s="7">
        <v>23030242</v>
      </c>
      <c r="C18" s="7" t="s">
        <v>28</v>
      </c>
      <c r="D18" s="8">
        <v>10</v>
      </c>
      <c r="E18" s="5">
        <f>RANK(K18,$K$5:$K$46)</f>
        <v>14</v>
      </c>
      <c r="F18" s="5">
        <v>30</v>
      </c>
      <c r="G18" s="5">
        <v>20.22</v>
      </c>
      <c r="H18" s="5">
        <v>12</v>
      </c>
      <c r="I18" s="5">
        <v>2.1</v>
      </c>
      <c r="J18" s="5">
        <v>10</v>
      </c>
      <c r="K18" s="5">
        <f t="shared" si="0"/>
        <v>74.32</v>
      </c>
      <c r="L18" s="11"/>
      <c r="N18" s="12"/>
      <c r="O18" s="13"/>
      <c r="P18" s="9"/>
      <c r="Q18" s="9"/>
      <c r="R18" s="9"/>
      <c r="S18" s="9"/>
      <c r="T18" s="9"/>
      <c r="U18" s="9"/>
      <c r="V18" s="9"/>
      <c r="X18" s="15"/>
      <c r="Y18" s="15"/>
      <c r="Z18" s="16"/>
    </row>
    <row r="19" ht="15" spans="1:26">
      <c r="A19" s="5">
        <v>15</v>
      </c>
      <c r="B19" s="7">
        <v>23030248</v>
      </c>
      <c r="C19" s="7" t="s">
        <v>29</v>
      </c>
      <c r="D19" s="8">
        <v>8</v>
      </c>
      <c r="E19" s="5">
        <f>RANK(K19,$K$5:$K$46)</f>
        <v>15</v>
      </c>
      <c r="F19" s="5">
        <v>30</v>
      </c>
      <c r="G19" s="5">
        <v>20.48</v>
      </c>
      <c r="H19" s="5">
        <v>9.5</v>
      </c>
      <c r="I19" s="5">
        <v>9</v>
      </c>
      <c r="J19" s="5">
        <v>5</v>
      </c>
      <c r="K19" s="5">
        <f t="shared" si="0"/>
        <v>73.98</v>
      </c>
      <c r="L19" s="11"/>
      <c r="N19" s="12"/>
      <c r="O19" s="13"/>
      <c r="P19" s="9"/>
      <c r="Q19" s="9"/>
      <c r="R19" s="9"/>
      <c r="S19" s="9"/>
      <c r="T19" s="9"/>
      <c r="U19" s="9"/>
      <c r="V19" s="9"/>
      <c r="X19" s="15"/>
      <c r="Y19" s="15"/>
      <c r="Z19" s="16"/>
    </row>
    <row r="20" ht="15" spans="1:26">
      <c r="A20" s="5">
        <v>16</v>
      </c>
      <c r="B20" s="7">
        <v>23030252</v>
      </c>
      <c r="C20" s="7" t="s">
        <v>30</v>
      </c>
      <c r="D20" s="8">
        <v>22</v>
      </c>
      <c r="E20" s="5">
        <f>RANK(K20,$K$5:$K$46)</f>
        <v>16</v>
      </c>
      <c r="F20" s="5">
        <v>30</v>
      </c>
      <c r="G20" s="5">
        <v>18.86</v>
      </c>
      <c r="H20" s="5">
        <v>10</v>
      </c>
      <c r="I20" s="5">
        <v>4</v>
      </c>
      <c r="J20" s="5">
        <v>10</v>
      </c>
      <c r="K20" s="5">
        <f t="shared" si="0"/>
        <v>72.86</v>
      </c>
      <c r="L20" s="11"/>
      <c r="N20" s="12"/>
      <c r="O20" s="13"/>
      <c r="P20" s="9"/>
      <c r="Q20" s="9"/>
      <c r="R20" s="9"/>
      <c r="S20" s="9"/>
      <c r="T20" s="9"/>
      <c r="U20" s="9"/>
      <c r="V20" s="9"/>
      <c r="X20" s="15"/>
      <c r="Y20" s="15"/>
      <c r="Z20" s="16"/>
    </row>
    <row r="21" ht="15" spans="1:26">
      <c r="A21" s="5">
        <v>17</v>
      </c>
      <c r="B21" s="7">
        <v>23030224</v>
      </c>
      <c r="C21" s="7" t="s">
        <v>31</v>
      </c>
      <c r="D21" s="8">
        <v>25</v>
      </c>
      <c r="E21" s="5">
        <f>RANK(K21,$K$5:$K$46)</f>
        <v>17</v>
      </c>
      <c r="F21" s="5">
        <v>30</v>
      </c>
      <c r="G21" s="5">
        <v>19.63</v>
      </c>
      <c r="H21" s="5">
        <v>15.8</v>
      </c>
      <c r="I21" s="5">
        <v>1</v>
      </c>
      <c r="J21" s="5">
        <v>6</v>
      </c>
      <c r="K21" s="5">
        <f t="shared" si="0"/>
        <v>72.43</v>
      </c>
      <c r="L21" s="11"/>
      <c r="N21" s="12"/>
      <c r="O21" s="13"/>
      <c r="P21" s="9"/>
      <c r="Q21" s="9"/>
      <c r="R21" s="9"/>
      <c r="S21" s="9"/>
      <c r="T21" s="9"/>
      <c r="U21" s="9"/>
      <c r="V21" s="9"/>
      <c r="X21" s="15"/>
      <c r="Y21" s="15"/>
      <c r="Z21" s="16"/>
    </row>
    <row r="22" ht="15" spans="1:26">
      <c r="A22" s="5">
        <v>18</v>
      </c>
      <c r="B22" s="7">
        <v>23030256</v>
      </c>
      <c r="C22" s="7" t="s">
        <v>32</v>
      </c>
      <c r="D22" s="8">
        <v>21</v>
      </c>
      <c r="E22" s="5">
        <f>RANK(K22,$K$5:$K$46)</f>
        <v>18</v>
      </c>
      <c r="F22" s="5">
        <v>27</v>
      </c>
      <c r="G22" s="5">
        <v>19.39</v>
      </c>
      <c r="H22" s="5">
        <v>10.3</v>
      </c>
      <c r="I22" s="5">
        <v>5</v>
      </c>
      <c r="J22" s="5">
        <v>10</v>
      </c>
      <c r="K22" s="5">
        <f t="shared" si="0"/>
        <v>71.69</v>
      </c>
      <c r="L22" s="11"/>
      <c r="N22" s="12"/>
      <c r="O22" s="13"/>
      <c r="P22" s="9"/>
      <c r="Q22" s="9"/>
      <c r="R22" s="9"/>
      <c r="S22" s="9"/>
      <c r="T22" s="9"/>
      <c r="U22" s="9"/>
      <c r="V22" s="9"/>
      <c r="X22" s="15"/>
      <c r="Y22" s="15"/>
      <c r="Z22" s="16"/>
    </row>
    <row r="23" ht="15" spans="1:26">
      <c r="A23" s="5">
        <v>19</v>
      </c>
      <c r="B23" s="7">
        <v>23030229</v>
      </c>
      <c r="C23" s="7" t="s">
        <v>33</v>
      </c>
      <c r="D23" s="8">
        <v>13</v>
      </c>
      <c r="E23" s="5">
        <f>RANK(K23,$K$5:$K$46)</f>
        <v>19</v>
      </c>
      <c r="F23" s="5">
        <v>30</v>
      </c>
      <c r="G23" s="5">
        <v>19.56</v>
      </c>
      <c r="H23" s="5">
        <v>8.5</v>
      </c>
      <c r="I23" s="5">
        <v>5</v>
      </c>
      <c r="J23" s="5">
        <v>8</v>
      </c>
      <c r="K23" s="5">
        <f t="shared" si="0"/>
        <v>71.06</v>
      </c>
      <c r="L23" s="11"/>
      <c r="N23" s="12"/>
      <c r="O23" s="13"/>
      <c r="P23" s="9"/>
      <c r="Q23" s="9"/>
      <c r="R23" s="9"/>
      <c r="S23" s="9"/>
      <c r="T23" s="9"/>
      <c r="U23" s="9"/>
      <c r="V23" s="9"/>
      <c r="X23" s="15"/>
      <c r="Y23" s="15"/>
      <c r="Z23" s="16"/>
    </row>
    <row r="24" ht="15" spans="1:26">
      <c r="A24" s="5">
        <v>20</v>
      </c>
      <c r="B24" s="7">
        <v>23030236</v>
      </c>
      <c r="C24" s="7" t="s">
        <v>34</v>
      </c>
      <c r="D24" s="8">
        <v>30</v>
      </c>
      <c r="E24" s="5">
        <f>RANK(K24,$K$5:$K$46)</f>
        <v>20</v>
      </c>
      <c r="F24" s="5">
        <v>30</v>
      </c>
      <c r="G24" s="5">
        <v>18.69</v>
      </c>
      <c r="H24" s="5">
        <v>12.2</v>
      </c>
      <c r="I24" s="5">
        <v>0</v>
      </c>
      <c r="J24" s="5">
        <v>10</v>
      </c>
      <c r="K24" s="5">
        <f t="shared" si="0"/>
        <v>70.89</v>
      </c>
      <c r="L24" s="11"/>
      <c r="N24" s="12"/>
      <c r="O24" s="13"/>
      <c r="P24" s="9"/>
      <c r="Q24" s="9"/>
      <c r="R24" s="9"/>
      <c r="S24" s="9"/>
      <c r="T24" s="9"/>
      <c r="U24" s="9"/>
      <c r="V24" s="9"/>
      <c r="X24" s="15"/>
      <c r="Y24" s="15"/>
      <c r="Z24" s="16"/>
    </row>
    <row r="25" ht="15" spans="1:26">
      <c r="A25" s="5">
        <v>21</v>
      </c>
      <c r="B25" s="7">
        <v>23030241</v>
      </c>
      <c r="C25" s="7" t="s">
        <v>35</v>
      </c>
      <c r="D25" s="8">
        <v>15</v>
      </c>
      <c r="E25" s="5">
        <f>RANK(K25,$K$5:$K$46)</f>
        <v>21</v>
      </c>
      <c r="F25" s="5">
        <v>30</v>
      </c>
      <c r="G25" s="5">
        <v>21.94</v>
      </c>
      <c r="H25" s="5">
        <v>10.7</v>
      </c>
      <c r="I25" s="5">
        <v>6</v>
      </c>
      <c r="J25" s="5">
        <v>1</v>
      </c>
      <c r="K25" s="5">
        <f t="shared" si="0"/>
        <v>69.64</v>
      </c>
      <c r="L25" s="11"/>
      <c r="N25" s="12"/>
      <c r="O25" s="13"/>
      <c r="P25" s="9"/>
      <c r="Q25" s="9"/>
      <c r="R25" s="9"/>
      <c r="S25" s="9"/>
      <c r="T25" s="9"/>
      <c r="U25" s="9"/>
      <c r="V25" s="9"/>
      <c r="X25" s="15"/>
      <c r="Y25" s="15"/>
      <c r="Z25" s="16"/>
    </row>
    <row r="26" ht="15" spans="1:26">
      <c r="A26" s="5">
        <v>22</v>
      </c>
      <c r="B26" s="7">
        <v>23030247</v>
      </c>
      <c r="C26" s="7" t="s">
        <v>36</v>
      </c>
      <c r="D26" s="8">
        <v>36</v>
      </c>
      <c r="E26" s="5">
        <f>RANK(K26,$K$5:$K$46)</f>
        <v>22</v>
      </c>
      <c r="F26" s="5">
        <v>30</v>
      </c>
      <c r="G26" s="5">
        <v>17.16</v>
      </c>
      <c r="H26" s="5">
        <v>11.5</v>
      </c>
      <c r="I26" s="5">
        <v>0</v>
      </c>
      <c r="J26" s="5">
        <v>10</v>
      </c>
      <c r="K26" s="5">
        <f t="shared" si="0"/>
        <v>68.66</v>
      </c>
      <c r="L26" s="11"/>
      <c r="N26" s="12"/>
      <c r="O26" s="13"/>
      <c r="P26" s="9"/>
      <c r="Q26" s="9"/>
      <c r="R26" s="9"/>
      <c r="S26" s="9"/>
      <c r="T26" s="9"/>
      <c r="U26" s="9"/>
      <c r="V26" s="9"/>
      <c r="X26" s="15"/>
      <c r="Y26" s="15"/>
      <c r="Z26" s="16"/>
    </row>
    <row r="27" ht="15" spans="1:26">
      <c r="A27" s="5">
        <v>23</v>
      </c>
      <c r="B27" s="7">
        <v>23030253</v>
      </c>
      <c r="C27" s="7" t="s">
        <v>37</v>
      </c>
      <c r="D27" s="8">
        <v>40</v>
      </c>
      <c r="E27" s="5">
        <f>RANK(K27,$K$5:$K$46)</f>
        <v>23</v>
      </c>
      <c r="F27" s="5">
        <v>30</v>
      </c>
      <c r="G27" s="5">
        <v>16.02</v>
      </c>
      <c r="H27" s="5">
        <v>11.1</v>
      </c>
      <c r="I27" s="5">
        <v>2</v>
      </c>
      <c r="J27" s="5">
        <v>9</v>
      </c>
      <c r="K27" s="5">
        <f t="shared" si="0"/>
        <v>68.12</v>
      </c>
      <c r="L27" s="11"/>
      <c r="N27" s="12"/>
      <c r="O27" s="13"/>
      <c r="P27" s="9"/>
      <c r="Q27" s="9"/>
      <c r="R27" s="9"/>
      <c r="S27" s="9"/>
      <c r="T27" s="9"/>
      <c r="U27" s="9"/>
      <c r="V27" s="9"/>
      <c r="X27" s="15"/>
      <c r="Y27" s="15"/>
      <c r="Z27" s="16"/>
    </row>
    <row r="28" ht="15" spans="1:26">
      <c r="A28" s="5">
        <v>24</v>
      </c>
      <c r="B28" s="7">
        <v>23030251</v>
      </c>
      <c r="C28" s="7" t="s">
        <v>38</v>
      </c>
      <c r="D28" s="8">
        <v>5</v>
      </c>
      <c r="E28" s="5">
        <f>RANK(K28,$K$5:$K$46)</f>
        <v>24</v>
      </c>
      <c r="F28" s="5">
        <v>30</v>
      </c>
      <c r="G28" s="5">
        <v>20.45</v>
      </c>
      <c r="H28" s="5">
        <v>10.4</v>
      </c>
      <c r="I28" s="5">
        <v>0</v>
      </c>
      <c r="J28" s="5">
        <v>6</v>
      </c>
      <c r="K28" s="5">
        <f t="shared" si="0"/>
        <v>66.85</v>
      </c>
      <c r="L28" s="11"/>
      <c r="N28" s="12"/>
      <c r="O28" s="13"/>
      <c r="P28" s="9"/>
      <c r="Q28" s="9"/>
      <c r="R28" s="9"/>
      <c r="S28" s="9"/>
      <c r="T28" s="9"/>
      <c r="U28" s="9"/>
      <c r="V28" s="9"/>
      <c r="X28" s="15"/>
      <c r="Y28" s="15"/>
      <c r="Z28" s="16"/>
    </row>
    <row r="29" ht="15" spans="1:26">
      <c r="A29" s="5">
        <v>25</v>
      </c>
      <c r="B29" s="7">
        <v>23030225</v>
      </c>
      <c r="C29" s="7" t="s">
        <v>39</v>
      </c>
      <c r="D29" s="8">
        <v>3</v>
      </c>
      <c r="E29" s="5">
        <f>RANK(K29,$K$5:$K$46)</f>
        <v>25</v>
      </c>
      <c r="F29" s="5">
        <v>30</v>
      </c>
      <c r="G29" s="5">
        <v>20.58</v>
      </c>
      <c r="H29" s="5">
        <v>11.3</v>
      </c>
      <c r="I29" s="5">
        <v>3.3</v>
      </c>
      <c r="J29" s="5">
        <v>1</v>
      </c>
      <c r="K29" s="5">
        <f t="shared" si="0"/>
        <v>66.18</v>
      </c>
      <c r="L29" s="11"/>
      <c r="N29" s="12"/>
      <c r="O29" s="13"/>
      <c r="P29" s="9"/>
      <c r="Q29" s="9"/>
      <c r="R29" s="9"/>
      <c r="S29" s="9"/>
      <c r="T29" s="9"/>
      <c r="U29" s="9"/>
      <c r="V29" s="9"/>
      <c r="X29" s="15"/>
      <c r="Y29" s="15"/>
      <c r="Z29" s="16"/>
    </row>
    <row r="30" ht="15" spans="1:26">
      <c r="A30" s="5">
        <v>26</v>
      </c>
      <c r="B30" s="7">
        <v>23030261</v>
      </c>
      <c r="C30" s="7" t="s">
        <v>40</v>
      </c>
      <c r="D30" s="8">
        <v>24</v>
      </c>
      <c r="E30" s="5">
        <f>RANK(K30,$K$5:$K$46)</f>
        <v>26</v>
      </c>
      <c r="F30" s="5">
        <v>30</v>
      </c>
      <c r="G30" s="5">
        <v>18.68</v>
      </c>
      <c r="H30" s="5">
        <v>10.4</v>
      </c>
      <c r="I30" s="5">
        <v>1</v>
      </c>
      <c r="J30" s="5">
        <v>6</v>
      </c>
      <c r="K30" s="5">
        <f t="shared" si="0"/>
        <v>66.08</v>
      </c>
      <c r="L30" s="11"/>
      <c r="N30" s="12"/>
      <c r="O30" s="13"/>
      <c r="P30" s="9"/>
      <c r="Q30" s="9"/>
      <c r="R30" s="9"/>
      <c r="S30" s="9"/>
      <c r="T30" s="9"/>
      <c r="U30" s="9"/>
      <c r="V30" s="9"/>
      <c r="X30" s="15"/>
      <c r="Y30" s="15"/>
      <c r="Z30" s="16"/>
    </row>
    <row r="31" ht="15" spans="1:26">
      <c r="A31" s="5">
        <v>27</v>
      </c>
      <c r="B31" s="7">
        <v>23030237</v>
      </c>
      <c r="C31" s="7" t="s">
        <v>41</v>
      </c>
      <c r="D31" s="8">
        <v>28</v>
      </c>
      <c r="E31" s="5">
        <f>RANK(K31,$K$5:$K$46)</f>
        <v>27</v>
      </c>
      <c r="F31" s="5">
        <v>30</v>
      </c>
      <c r="G31" s="5">
        <v>18.92</v>
      </c>
      <c r="H31" s="5">
        <v>11</v>
      </c>
      <c r="I31" s="5">
        <v>3</v>
      </c>
      <c r="J31" s="5">
        <v>3</v>
      </c>
      <c r="K31" s="5">
        <f t="shared" si="0"/>
        <v>65.92</v>
      </c>
      <c r="L31" s="11"/>
      <c r="N31" s="12"/>
      <c r="O31" s="13"/>
      <c r="P31" s="9"/>
      <c r="Q31" s="9"/>
      <c r="R31" s="9"/>
      <c r="S31" s="9"/>
      <c r="T31" s="9"/>
      <c r="U31" s="9"/>
      <c r="V31" s="9"/>
      <c r="X31" s="15"/>
      <c r="Y31" s="15"/>
      <c r="Z31" s="16"/>
    </row>
    <row r="32" ht="15" spans="1:26">
      <c r="A32" s="5">
        <v>28</v>
      </c>
      <c r="B32" s="7">
        <v>23030230</v>
      </c>
      <c r="C32" s="7" t="s">
        <v>42</v>
      </c>
      <c r="D32" s="8">
        <v>23</v>
      </c>
      <c r="E32" s="5">
        <f>RANK(K32,$K$5:$K$46)</f>
        <v>28</v>
      </c>
      <c r="F32" s="5">
        <v>30</v>
      </c>
      <c r="G32" s="5">
        <v>18.58</v>
      </c>
      <c r="H32" s="5">
        <v>11.6</v>
      </c>
      <c r="I32" s="5">
        <v>0</v>
      </c>
      <c r="J32" s="5">
        <v>4.5</v>
      </c>
      <c r="K32" s="5">
        <f t="shared" si="0"/>
        <v>64.68</v>
      </c>
      <c r="L32" s="11"/>
      <c r="N32" s="12"/>
      <c r="O32" s="13"/>
      <c r="P32" s="9"/>
      <c r="Q32" s="9"/>
      <c r="R32" s="9"/>
      <c r="S32" s="9"/>
      <c r="T32" s="9"/>
      <c r="U32" s="9"/>
      <c r="V32" s="9"/>
      <c r="X32" s="15"/>
      <c r="Y32" s="15"/>
      <c r="Z32" s="16"/>
    </row>
    <row r="33" ht="15" spans="1:26">
      <c r="A33" s="5">
        <v>29</v>
      </c>
      <c r="B33" s="7">
        <v>23030243</v>
      </c>
      <c r="C33" s="7" t="s">
        <v>43</v>
      </c>
      <c r="D33" s="8">
        <v>26</v>
      </c>
      <c r="E33" s="5">
        <f>RANK(K33,$K$5:$K$46)</f>
        <v>29</v>
      </c>
      <c r="F33" s="5">
        <v>30</v>
      </c>
      <c r="G33" s="5">
        <v>18.5</v>
      </c>
      <c r="H33" s="5">
        <v>11.2</v>
      </c>
      <c r="I33" s="5">
        <v>2</v>
      </c>
      <c r="J33" s="5">
        <v>2.5</v>
      </c>
      <c r="K33" s="5">
        <f t="shared" si="0"/>
        <v>64.2</v>
      </c>
      <c r="L33" s="11"/>
      <c r="N33" s="12"/>
      <c r="O33" s="13"/>
      <c r="P33" s="9"/>
      <c r="Q33" s="9"/>
      <c r="R33" s="9"/>
      <c r="S33" s="9"/>
      <c r="T33" s="9"/>
      <c r="U33" s="9"/>
      <c r="V33" s="9"/>
      <c r="X33" s="15"/>
      <c r="Y33" s="15"/>
      <c r="Z33" s="16"/>
    </row>
    <row r="34" ht="15" spans="1:26">
      <c r="A34" s="5">
        <v>30</v>
      </c>
      <c r="B34" s="7">
        <v>23030260</v>
      </c>
      <c r="C34" s="7" t="s">
        <v>44</v>
      </c>
      <c r="D34" s="8">
        <v>31</v>
      </c>
      <c r="E34" s="5">
        <f>RANK(K34,$K$5:$K$46)</f>
        <v>30</v>
      </c>
      <c r="F34" s="5">
        <v>30</v>
      </c>
      <c r="G34" s="5">
        <v>18.48</v>
      </c>
      <c r="H34" s="5">
        <v>12.1</v>
      </c>
      <c r="I34" s="5">
        <v>0</v>
      </c>
      <c r="J34" s="5">
        <v>3</v>
      </c>
      <c r="K34" s="5">
        <f t="shared" si="0"/>
        <v>63.58</v>
      </c>
      <c r="L34" s="11"/>
      <c r="N34" s="12"/>
      <c r="O34" s="13"/>
      <c r="P34" s="9"/>
      <c r="Q34" s="9"/>
      <c r="R34" s="9"/>
      <c r="S34" s="9"/>
      <c r="T34" s="9"/>
      <c r="U34" s="9"/>
      <c r="V34" s="9"/>
      <c r="X34" s="15"/>
      <c r="Y34" s="15"/>
      <c r="Z34" s="16"/>
    </row>
    <row r="35" ht="26" spans="1:26">
      <c r="A35" s="5">
        <v>31</v>
      </c>
      <c r="B35" s="7">
        <v>23030234</v>
      </c>
      <c r="C35" s="7" t="s">
        <v>45</v>
      </c>
      <c r="D35" s="8">
        <v>20</v>
      </c>
      <c r="E35" s="5">
        <f>RANK(K35,$K$5:$K$46)</f>
        <v>31</v>
      </c>
      <c r="F35" s="5">
        <v>30</v>
      </c>
      <c r="G35" s="5">
        <v>18.9</v>
      </c>
      <c r="H35" s="5">
        <v>12</v>
      </c>
      <c r="I35" s="5">
        <v>0</v>
      </c>
      <c r="J35" s="5">
        <v>1</v>
      </c>
      <c r="K35" s="5">
        <f t="shared" si="0"/>
        <v>61.9</v>
      </c>
      <c r="L35" s="11"/>
      <c r="N35" s="12"/>
      <c r="O35" s="13"/>
      <c r="P35" s="9"/>
      <c r="Q35" s="9"/>
      <c r="R35" s="9"/>
      <c r="S35" s="9"/>
      <c r="T35" s="9"/>
      <c r="U35" s="9"/>
      <c r="V35" s="9"/>
      <c r="X35" s="15"/>
      <c r="Y35" s="15"/>
      <c r="Z35" s="16"/>
    </row>
    <row r="36" ht="15" spans="1:26">
      <c r="A36" s="5">
        <v>32</v>
      </c>
      <c r="B36" s="7">
        <v>23030265</v>
      </c>
      <c r="C36" s="7" t="s">
        <v>46</v>
      </c>
      <c r="D36" s="8">
        <v>38</v>
      </c>
      <c r="E36" s="5">
        <f>RANK(K36,$K$5:$K$46)</f>
        <v>32</v>
      </c>
      <c r="F36" s="5">
        <v>27</v>
      </c>
      <c r="G36" s="5">
        <v>18.28</v>
      </c>
      <c r="H36" s="5">
        <v>12.6</v>
      </c>
      <c r="I36" s="5">
        <v>1</v>
      </c>
      <c r="J36" s="5">
        <v>3</v>
      </c>
      <c r="K36" s="5">
        <f t="shared" si="0"/>
        <v>61.88</v>
      </c>
      <c r="L36" s="11"/>
      <c r="N36" s="12"/>
      <c r="O36" s="13"/>
      <c r="P36" s="9"/>
      <c r="Q36" s="9"/>
      <c r="R36" s="9"/>
      <c r="S36" s="9"/>
      <c r="T36" s="9"/>
      <c r="U36" s="9"/>
      <c r="V36" s="9"/>
      <c r="X36" s="15"/>
      <c r="Y36" s="15"/>
      <c r="Z36" s="16"/>
    </row>
    <row r="37" ht="15" spans="1:26">
      <c r="A37" s="5">
        <v>33</v>
      </c>
      <c r="B37" s="7">
        <v>23030228</v>
      </c>
      <c r="C37" s="7" t="s">
        <v>47</v>
      </c>
      <c r="D37" s="8">
        <v>26</v>
      </c>
      <c r="E37" s="5">
        <f>RANK(K37,$K$5:$K$46)</f>
        <v>33</v>
      </c>
      <c r="F37" s="5">
        <v>30</v>
      </c>
      <c r="G37" s="5">
        <v>19</v>
      </c>
      <c r="H37" s="5">
        <v>6.7</v>
      </c>
      <c r="I37" s="5">
        <v>4</v>
      </c>
      <c r="J37" s="5">
        <v>1</v>
      </c>
      <c r="K37" s="5">
        <f t="shared" si="0"/>
        <v>60.7</v>
      </c>
      <c r="L37" s="11"/>
      <c r="N37" s="12"/>
      <c r="O37" s="13"/>
      <c r="P37" s="9"/>
      <c r="Q37" s="9"/>
      <c r="R37" s="9"/>
      <c r="S37" s="9"/>
      <c r="T37" s="9"/>
      <c r="U37" s="9"/>
      <c r="V37" s="9"/>
      <c r="X37" s="15"/>
      <c r="Y37" s="15"/>
      <c r="Z37" s="16"/>
    </row>
    <row r="38" ht="15" spans="1:26">
      <c r="A38" s="5">
        <v>34</v>
      </c>
      <c r="B38" s="7">
        <v>23030264</v>
      </c>
      <c r="C38" s="7" t="s">
        <v>48</v>
      </c>
      <c r="D38" s="8">
        <v>35</v>
      </c>
      <c r="E38" s="5">
        <f>RANK(K38,$K$5:$K$46)</f>
        <v>34</v>
      </c>
      <c r="F38" s="5">
        <v>27</v>
      </c>
      <c r="G38" s="5">
        <v>17.44</v>
      </c>
      <c r="H38" s="5">
        <v>10.1</v>
      </c>
      <c r="I38" s="5">
        <v>0</v>
      </c>
      <c r="J38" s="5">
        <v>5.5</v>
      </c>
      <c r="K38" s="5">
        <f t="shared" si="0"/>
        <v>60.04</v>
      </c>
      <c r="L38" s="11"/>
      <c r="N38" s="12"/>
      <c r="O38" s="13"/>
      <c r="P38" s="9"/>
      <c r="Q38" s="9"/>
      <c r="R38" s="9"/>
      <c r="S38" s="9"/>
      <c r="T38" s="9"/>
      <c r="U38" s="9"/>
      <c r="V38" s="9"/>
      <c r="X38" s="15"/>
      <c r="Y38" s="15"/>
      <c r="Z38" s="16"/>
    </row>
    <row r="39" ht="15" spans="1:26">
      <c r="A39" s="5">
        <v>35</v>
      </c>
      <c r="B39" s="7">
        <v>23030249</v>
      </c>
      <c r="C39" s="7" t="s">
        <v>49</v>
      </c>
      <c r="D39" s="8">
        <v>33</v>
      </c>
      <c r="E39" s="5">
        <f>RANK(K39,$K$5:$K$46)</f>
        <v>35</v>
      </c>
      <c r="F39" s="5">
        <v>30</v>
      </c>
      <c r="G39" s="5">
        <v>18</v>
      </c>
      <c r="H39" s="5">
        <v>8.8</v>
      </c>
      <c r="I39" s="5">
        <v>0</v>
      </c>
      <c r="J39" s="5">
        <v>0</v>
      </c>
      <c r="K39" s="5">
        <f t="shared" si="0"/>
        <v>56.8</v>
      </c>
      <c r="L39" s="11"/>
      <c r="N39" s="12"/>
      <c r="O39" s="13"/>
      <c r="P39" s="9"/>
      <c r="Q39" s="9"/>
      <c r="R39" s="9"/>
      <c r="S39" s="9"/>
      <c r="T39" s="9"/>
      <c r="U39" s="9"/>
      <c r="V39" s="9"/>
      <c r="X39" s="15"/>
      <c r="Y39" s="15"/>
      <c r="Z39" s="16"/>
    </row>
    <row r="40" ht="15" spans="1:26">
      <c r="A40" s="5">
        <v>36</v>
      </c>
      <c r="B40" s="7">
        <v>23030254</v>
      </c>
      <c r="C40" s="7" t="s">
        <v>50</v>
      </c>
      <c r="D40" s="8">
        <v>29</v>
      </c>
      <c r="E40" s="5">
        <f>RANK(K40,$K$5:$K$46)</f>
        <v>36</v>
      </c>
      <c r="F40" s="5">
        <v>30</v>
      </c>
      <c r="G40" s="5">
        <v>18</v>
      </c>
      <c r="H40" s="5">
        <v>7.7</v>
      </c>
      <c r="I40" s="5">
        <v>0</v>
      </c>
      <c r="J40" s="5">
        <v>0</v>
      </c>
      <c r="K40" s="5">
        <f t="shared" si="0"/>
        <v>55.7</v>
      </c>
      <c r="L40" s="11"/>
      <c r="N40" s="12"/>
      <c r="O40" s="13"/>
      <c r="P40" s="9"/>
      <c r="Q40" s="9"/>
      <c r="R40" s="9"/>
      <c r="S40" s="9"/>
      <c r="T40" s="9"/>
      <c r="U40" s="9"/>
      <c r="V40" s="9"/>
      <c r="X40" s="15"/>
      <c r="Y40" s="15"/>
      <c r="Z40" s="16"/>
    </row>
    <row r="41" ht="15" spans="1:26">
      <c r="A41" s="5">
        <v>37</v>
      </c>
      <c r="B41" s="7">
        <v>23030240</v>
      </c>
      <c r="C41" s="7" t="s">
        <v>51</v>
      </c>
      <c r="D41" s="8">
        <v>32</v>
      </c>
      <c r="E41" s="5">
        <f>RANK(K41,$K$5:$K$46)</f>
        <v>37</v>
      </c>
      <c r="F41" s="5">
        <v>30</v>
      </c>
      <c r="G41" s="5">
        <v>17.96</v>
      </c>
      <c r="H41" s="5">
        <v>7.7</v>
      </c>
      <c r="I41" s="5">
        <v>0</v>
      </c>
      <c r="J41" s="5">
        <v>0</v>
      </c>
      <c r="K41" s="5">
        <f t="shared" si="0"/>
        <v>55.66</v>
      </c>
      <c r="L41" s="11"/>
      <c r="N41" s="12"/>
      <c r="O41" s="13"/>
      <c r="P41" s="9"/>
      <c r="Q41" s="9"/>
      <c r="R41" s="9"/>
      <c r="S41" s="9"/>
      <c r="T41" s="9"/>
      <c r="U41" s="9"/>
      <c r="V41" s="9"/>
      <c r="X41" s="15"/>
      <c r="Y41" s="15"/>
      <c r="Z41" s="16"/>
    </row>
    <row r="42" ht="15" spans="1:26">
      <c r="A42" s="5">
        <v>38</v>
      </c>
      <c r="B42" s="7">
        <v>23030267</v>
      </c>
      <c r="C42" s="7" t="s">
        <v>52</v>
      </c>
      <c r="D42" s="8">
        <v>39</v>
      </c>
      <c r="E42" s="5">
        <f>RANK(K42,$K$5:$K$46)</f>
        <v>38</v>
      </c>
      <c r="F42" s="5">
        <v>30</v>
      </c>
      <c r="G42" s="5">
        <v>16.76</v>
      </c>
      <c r="H42" s="5">
        <v>6.2</v>
      </c>
      <c r="I42" s="5">
        <v>0</v>
      </c>
      <c r="J42" s="5">
        <v>1</v>
      </c>
      <c r="K42" s="5">
        <f t="shared" si="0"/>
        <v>53.96</v>
      </c>
      <c r="L42" s="11"/>
      <c r="N42" s="12"/>
      <c r="O42" s="13"/>
      <c r="P42" s="9"/>
      <c r="Q42" s="9"/>
      <c r="R42" s="9"/>
      <c r="S42" s="9"/>
      <c r="T42" s="9"/>
      <c r="U42" s="9"/>
      <c r="V42" s="9"/>
      <c r="X42" s="15"/>
      <c r="Y42" s="15"/>
      <c r="Z42" s="16"/>
    </row>
    <row r="43" ht="15" spans="1:26">
      <c r="A43" s="5">
        <v>39</v>
      </c>
      <c r="B43" s="7">
        <v>23030235</v>
      </c>
      <c r="C43" s="7" t="s">
        <v>53</v>
      </c>
      <c r="D43" s="8">
        <v>37</v>
      </c>
      <c r="E43" s="5">
        <f>RANK(K43,$K$5:$K$46)</f>
        <v>39</v>
      </c>
      <c r="F43" s="5">
        <v>30</v>
      </c>
      <c r="G43" s="5">
        <v>16.94</v>
      </c>
      <c r="H43" s="5">
        <v>6.7</v>
      </c>
      <c r="I43" s="5">
        <v>0</v>
      </c>
      <c r="J43" s="5">
        <v>0</v>
      </c>
      <c r="K43" s="5">
        <f t="shared" si="0"/>
        <v>53.64</v>
      </c>
      <c r="L43" s="11"/>
      <c r="N43" s="12"/>
      <c r="O43" s="13"/>
      <c r="P43" s="9"/>
      <c r="Q43" s="9"/>
      <c r="R43" s="9"/>
      <c r="S43" s="9"/>
      <c r="T43" s="9"/>
      <c r="U43" s="9"/>
      <c r="V43" s="9"/>
      <c r="X43" s="15"/>
      <c r="Y43" s="15"/>
      <c r="Z43" s="16"/>
    </row>
    <row r="44" ht="15" spans="1:26">
      <c r="A44" s="5">
        <v>40</v>
      </c>
      <c r="B44" s="7">
        <v>23030266</v>
      </c>
      <c r="C44" s="7" t="s">
        <v>54</v>
      </c>
      <c r="D44" s="8">
        <v>34</v>
      </c>
      <c r="E44" s="5">
        <f>RANK(K44,$K$5:$K$46)</f>
        <v>40</v>
      </c>
      <c r="F44" s="5">
        <v>27</v>
      </c>
      <c r="G44" s="5">
        <v>17.69</v>
      </c>
      <c r="H44" s="5">
        <v>7.2</v>
      </c>
      <c r="I44" s="5">
        <v>0</v>
      </c>
      <c r="J44" s="5">
        <v>0</v>
      </c>
      <c r="K44" s="5">
        <f t="shared" si="0"/>
        <v>51.89</v>
      </c>
      <c r="L44" s="11"/>
      <c r="N44" s="12"/>
      <c r="O44" s="13"/>
      <c r="P44" s="9"/>
      <c r="Q44" s="9"/>
      <c r="R44" s="9"/>
      <c r="S44" s="9"/>
      <c r="T44" s="9"/>
      <c r="U44" s="9"/>
      <c r="V44" s="9"/>
      <c r="X44" s="15"/>
      <c r="Y44" s="15"/>
      <c r="Z44" s="16"/>
    </row>
    <row r="45" ht="15" spans="1:26">
      <c r="A45" s="5">
        <v>41</v>
      </c>
      <c r="B45" s="7">
        <v>23030257</v>
      </c>
      <c r="C45" s="7" t="s">
        <v>55</v>
      </c>
      <c r="D45" s="8">
        <v>41</v>
      </c>
      <c r="E45" s="5">
        <f>RANK(K45,$K$5:$K$46)</f>
        <v>41</v>
      </c>
      <c r="F45" s="5">
        <v>27</v>
      </c>
      <c r="G45" s="5">
        <v>15.49</v>
      </c>
      <c r="H45" s="5">
        <v>8.1</v>
      </c>
      <c r="I45" s="5">
        <v>0</v>
      </c>
      <c r="J45" s="5">
        <v>0</v>
      </c>
      <c r="K45" s="5">
        <f t="shared" si="0"/>
        <v>50.59</v>
      </c>
      <c r="L45" s="11"/>
      <c r="N45" s="12"/>
      <c r="O45" s="13"/>
      <c r="P45" s="9"/>
      <c r="Q45" s="9"/>
      <c r="R45" s="9"/>
      <c r="S45" s="9"/>
      <c r="T45" s="9"/>
      <c r="U45" s="9"/>
      <c r="V45" s="9"/>
      <c r="X45" s="15"/>
      <c r="Y45" s="15"/>
      <c r="Z45" s="16"/>
    </row>
    <row r="46" ht="15" spans="1:26">
      <c r="A46" s="5">
        <v>42</v>
      </c>
      <c r="B46" s="7">
        <v>23030239</v>
      </c>
      <c r="C46" s="7" t="s">
        <v>56</v>
      </c>
      <c r="D46" s="8">
        <v>42</v>
      </c>
      <c r="E46" s="5">
        <f>RANK(K46,$K$5:$K$46)</f>
        <v>42</v>
      </c>
      <c r="F46" s="5">
        <v>21</v>
      </c>
      <c r="G46" s="5">
        <v>14.18</v>
      </c>
      <c r="H46" s="5">
        <v>8.7</v>
      </c>
      <c r="I46" s="5">
        <v>0</v>
      </c>
      <c r="J46" s="5">
        <v>0</v>
      </c>
      <c r="K46" s="5">
        <f t="shared" si="0"/>
        <v>43.88</v>
      </c>
      <c r="L46" s="11"/>
      <c r="N46" s="12"/>
      <c r="O46" s="13"/>
      <c r="P46" s="9"/>
      <c r="Q46" s="9"/>
      <c r="R46" s="9"/>
      <c r="S46" s="9"/>
      <c r="T46" s="9"/>
      <c r="U46" s="9"/>
      <c r="V46" s="9"/>
      <c r="X46" s="15"/>
      <c r="Y46" s="15"/>
      <c r="Z46" s="16"/>
    </row>
    <row r="47" ht="15" spans="1:12">
      <c r="A47" s="1"/>
      <c r="B47" s="9"/>
      <c r="C47" s="9"/>
      <c r="D47" s="9"/>
      <c r="E47" s="10"/>
      <c r="F47" s="9"/>
      <c r="G47" s="9"/>
      <c r="H47" s="9"/>
      <c r="I47" s="9"/>
      <c r="J47" s="9"/>
      <c r="K47" s="9"/>
      <c r="L47" s="14"/>
    </row>
    <row r="48" ht="17.25" customHeight="1"/>
  </sheetData>
  <sortState ref="A6:K46">
    <sortCondition ref="E6:E46"/>
  </sortState>
  <mergeCells count="9">
    <mergeCell ref="A1:L1"/>
    <mergeCell ref="A2:L2"/>
    <mergeCell ref="F3:K3"/>
    <mergeCell ref="A3:A4"/>
    <mergeCell ref="B3:B4"/>
    <mergeCell ref="C3:C4"/>
    <mergeCell ref="D3:D4"/>
    <mergeCell ref="E3:E4"/>
    <mergeCell ref="L3:L4"/>
  </mergeCells>
  <pageMargins left="0.748031" right="0.748031" top="0.787402" bottom="0.787402" header="0.511811" footer="0.787402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GOA-AL80</dc:creator>
  <cp:lastModifiedBy>盛郁植</cp:lastModifiedBy>
  <dcterms:created xsi:type="dcterms:W3CDTF">2024-09-20T02:30:00Z</dcterms:created>
  <dcterms:modified xsi:type="dcterms:W3CDTF">2024-09-20T07:05:23Z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0DB28FD289BC4B829FAA4BF674EA7764_13</vt:lpwstr>
  </property>
  <property fmtid="{D5CDD505-2E9C-101B-9397-08002B2CF9AE}" pid="3" name="KSOProductBuildVer">
    <vt:lpwstr>2052-12.1.0.17827</vt:lpwstr>
  </property>
</Properties>
</file>