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<sst xmlns="http://schemas.openxmlformats.org/spreadsheetml/2006/main" count="86" uniqueCount="72">
  <si>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湖北经济学院学生综合测评成绩总表（ 2023 —— 2024 学年）</t>
  </si>
  <si>
    <t>学院（公章）：                        班级： 行政2322                    班主任（辅导员）：周万里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</si>
  <si>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</si>
  <si>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</si>
  <si>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</si>
  <si>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</si>
  <si>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</si>
  <si>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</si>
  <si>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</si>
  <si>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</si>
  <si>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</si>
  <si>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</si>
  <si>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</si>
  <si>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</si>
  <si>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</si>
  <si>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汪金艺</t>
  </si>
  <si>
    <t>李思玮</t>
  </si>
  <si>
    <t>张敏</t>
  </si>
  <si>
    <t>范小田</t>
  </si>
  <si>
    <t>詹羽绒</t>
  </si>
  <si>
    <t>吕梦瑶</t>
  </si>
  <si>
    <t>刘署艳</t>
  </si>
  <si>
    <t>刘先莹</t>
  </si>
  <si>
    <t>孙云婷</t>
  </si>
  <si>
    <t>蔡志豪</t>
  </si>
  <si>
    <t>郑苑</t>
  </si>
  <si>
    <t>刘军航</t>
  </si>
  <si>
    <t>胡雯文</t>
  </si>
  <si>
    <t>范轩慎</t>
  </si>
  <si>
    <t>熊静怡</t>
  </si>
  <si>
    <t>王子怡</t>
  </si>
  <si>
    <t>方吴婷</t>
  </si>
  <si>
    <t>刘思源</t>
  </si>
  <si>
    <t>雷煜琳</t>
  </si>
  <si>
    <t>张悦</t>
  </si>
  <si>
    <t>尚敏</t>
  </si>
  <si>
    <t>唐敏</t>
  </si>
  <si>
    <t>陈奕茗</t>
  </si>
  <si>
    <t>何丹</t>
  </si>
  <si>
    <t>刘净佑</t>
  </si>
  <si>
    <t>高春艳</t>
  </si>
  <si>
    <t>曹蕾</t>
  </si>
  <si>
    <t>吴瑶</t>
  </si>
  <si>
    <t>张敏会</t>
  </si>
  <si>
    <t>晏湘</t>
  </si>
  <si>
    <t>许佩</t>
  </si>
  <si>
    <t>薛静</t>
  </si>
  <si>
    <t>林静雯</t>
  </si>
  <si>
    <t>陈佳敏</t>
  </si>
  <si>
    <t>张茗铢</t>
  </si>
  <si>
    <t>高玉纯</t>
  </si>
  <si>
    <t>刘粤闽</t>
  </si>
  <si>
    <t>廖晨曦</t>
  </si>
  <si>
    <t>王雪</t>
  </si>
  <si>
    <t>许忠意</t>
  </si>
  <si>
    <t>熊米露</t>
  </si>
  <si>
    <t>空表</t>
  </si>
  <si>
    <t>陈照金</t>
  </si>
  <si>
    <t>丁咚</t>
  </si>
  <si>
    <t>韩江波</t>
  </si>
  <si>
    <t>李建龙</t>
  </si>
  <si>
    <t>刘骏驰</t>
  </si>
  <si>
    <t>刘威</t>
  </si>
  <si>
    <t>吕振</t>
  </si>
  <si>
    <t>汪艳</t>
  </si>
  <si>
    <t>吴露虹</t>
  </si>
  <si>
    <t>吴永基</t>
  </si>
  <si>
    <t>颜祺</t>
  </si>
  <si>
    <t>严雪</t>
  </si>
  <si>
    <t>张骋</t>
  </si>
  <si>
    <t>郑爱娣</t>
  </si>
  <si>
    <t>测评小组成员（签名）：张敏、范小田、汪金艺、唐敏、刘署艳、詹羽绒、雷煜琳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</si>
</sst>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8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zoomScale="85" zoomScaleNormal="85" workbookViewId="0">
      <selection activeCell="O13" sqref="O13"/>
    </sheetView>
  </sheetViews>
  <sheetFormatPr defaultColWidth="9" defaultRowHeight="14"/>
  <cols>
    <col min="1" max="1" width="9.25" style="1" customWidth="1"/>
    <col min="2" max="2" width="11.875" style="1" customWidth="1"/>
    <col min="3" max="3" width="11.25" style="1" customWidth="1"/>
    <col min="4" max="10" width="9.25" style="1" customWidth="1"/>
    <col min="11" max="11" width="9" style="1" customWidth="1"/>
    <col min="12" max="12" width="18.75" style="1" customWidth="1"/>
    <col min="13" max="16384" width="9" style="1"/>
  </cols>
  <sheetData>
    <row r="1" ht="45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57.7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9"/>
    </row>
    <row r="3" ht="17.5" spans="1:12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7" t="s">
        <v>7</v>
      </c>
      <c r="G3" s="8"/>
      <c r="H3" s="8"/>
      <c r="I3" s="8"/>
      <c r="J3" s="8"/>
      <c r="K3" s="20"/>
      <c r="L3" s="5" t="s">
        <v>8</v>
      </c>
    </row>
    <row r="4" ht="35" spans="1:12">
      <c r="A4" s="9"/>
      <c r="B4" s="9"/>
      <c r="C4" s="10"/>
      <c r="D4" s="11"/>
      <c r="E4" s="11"/>
      <c r="F4" s="12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9"/>
    </row>
    <row r="5" ht="17.5" spans="1:12">
      <c r="A5" s="13">
        <v>1</v>
      </c>
      <c r="B5" s="7">
        <v>23032088</v>
      </c>
      <c r="C5" s="14" t="s">
        <v>15</v>
      </c>
      <c r="D5" s="15">
        <v>1</v>
      </c>
      <c r="E5" s="15">
        <f t="shared" ref="E5:E36" si="0">_xlfn.RANK.AVG(K5,$K$5:$K$59,0)</f>
        <v>1</v>
      </c>
      <c r="F5" s="8">
        <v>30</v>
      </c>
      <c r="G5" s="16">
        <v>26.29</v>
      </c>
      <c r="H5" s="16">
        <v>8.3</v>
      </c>
      <c r="I5" s="16">
        <v>4</v>
      </c>
      <c r="J5" s="16">
        <v>6</v>
      </c>
      <c r="K5" s="16">
        <f t="shared" ref="K5:K44" si="1">SUM(F5:J5)</f>
        <v>74.59</v>
      </c>
      <c r="L5" s="20"/>
    </row>
    <row r="6" ht="17.5" spans="1:12">
      <c r="A6" s="13">
        <v>2</v>
      </c>
      <c r="B6" s="7">
        <v>23032072</v>
      </c>
      <c r="C6" s="14" t="s">
        <v>16</v>
      </c>
      <c r="D6" s="15">
        <v>44</v>
      </c>
      <c r="E6" s="15">
        <f t="shared" si="0"/>
        <v>2</v>
      </c>
      <c r="F6" s="8">
        <v>28</v>
      </c>
      <c r="G6" s="16">
        <v>20.91</v>
      </c>
      <c r="H6" s="16">
        <v>8</v>
      </c>
      <c r="I6" s="16">
        <v>10</v>
      </c>
      <c r="J6" s="16">
        <v>3</v>
      </c>
      <c r="K6" s="16">
        <f t="shared" si="1"/>
        <v>69.91</v>
      </c>
      <c r="L6" s="20"/>
    </row>
    <row r="7" ht="17.5" spans="1:12">
      <c r="A7" s="13">
        <v>3</v>
      </c>
      <c r="B7" s="7">
        <v>23032105</v>
      </c>
      <c r="C7" s="14" t="s">
        <v>17</v>
      </c>
      <c r="D7" s="15">
        <v>16</v>
      </c>
      <c r="E7" s="15">
        <f t="shared" si="0"/>
        <v>3</v>
      </c>
      <c r="F7" s="8">
        <v>30</v>
      </c>
      <c r="G7" s="16">
        <v>26.06</v>
      </c>
      <c r="H7" s="16">
        <v>8.5</v>
      </c>
      <c r="I7" s="16">
        <v>1</v>
      </c>
      <c r="J7" s="16">
        <v>4</v>
      </c>
      <c r="K7" s="16">
        <f t="shared" si="1"/>
        <v>69.56</v>
      </c>
      <c r="L7" s="20"/>
    </row>
    <row r="8" ht="17.5" spans="1:12">
      <c r="A8" s="13">
        <v>4</v>
      </c>
      <c r="B8" s="7">
        <v>23032062</v>
      </c>
      <c r="C8" s="14" t="s">
        <v>18</v>
      </c>
      <c r="D8" s="15">
        <v>3</v>
      </c>
      <c r="E8" s="15">
        <f t="shared" si="0"/>
        <v>4</v>
      </c>
      <c r="F8" s="8">
        <v>30</v>
      </c>
      <c r="G8" s="17">
        <v>25.07</v>
      </c>
      <c r="H8" s="17">
        <v>7</v>
      </c>
      <c r="I8" s="17">
        <v>4</v>
      </c>
      <c r="J8" s="17">
        <v>3</v>
      </c>
      <c r="K8" s="16">
        <f t="shared" si="1"/>
        <v>69.07</v>
      </c>
      <c r="L8" s="20"/>
    </row>
    <row r="9" ht="17.5" spans="1:12">
      <c r="A9" s="13">
        <v>5</v>
      </c>
      <c r="B9" s="7">
        <v>23032103</v>
      </c>
      <c r="C9" s="14" t="s">
        <v>19</v>
      </c>
      <c r="D9" s="15">
        <v>4</v>
      </c>
      <c r="E9" s="15">
        <f t="shared" si="0"/>
        <v>5</v>
      </c>
      <c r="F9" s="8">
        <v>30</v>
      </c>
      <c r="G9" s="16">
        <v>23.93</v>
      </c>
      <c r="H9" s="16">
        <v>8.4</v>
      </c>
      <c r="I9" s="16">
        <v>3</v>
      </c>
      <c r="J9" s="16">
        <v>0</v>
      </c>
      <c r="K9" s="16">
        <f t="shared" si="1"/>
        <v>65.33</v>
      </c>
      <c r="L9" s="20"/>
    </row>
    <row r="10" ht="17.5" spans="1:12">
      <c r="A10" s="13">
        <v>6</v>
      </c>
      <c r="B10" s="7">
        <v>23032083</v>
      </c>
      <c r="C10" s="14" t="s">
        <v>20</v>
      </c>
      <c r="D10" s="15">
        <v>15</v>
      </c>
      <c r="E10" s="15">
        <f t="shared" si="0"/>
        <v>6</v>
      </c>
      <c r="F10" s="8">
        <v>30</v>
      </c>
      <c r="G10" s="16">
        <v>26.14</v>
      </c>
      <c r="H10" s="16">
        <v>8.7</v>
      </c>
      <c r="I10" s="16">
        <v>0</v>
      </c>
      <c r="J10" s="16">
        <v>0</v>
      </c>
      <c r="K10" s="16">
        <f t="shared" si="1"/>
        <v>64.84</v>
      </c>
      <c r="L10" s="20"/>
    </row>
    <row r="11" ht="17.5" spans="1:12">
      <c r="A11" s="13">
        <v>7</v>
      </c>
      <c r="B11" s="7">
        <v>23032078</v>
      </c>
      <c r="C11" s="14" t="s">
        <v>21</v>
      </c>
      <c r="D11" s="15">
        <v>5</v>
      </c>
      <c r="E11" s="15">
        <f t="shared" si="0"/>
        <v>7</v>
      </c>
      <c r="F11" s="8">
        <v>30</v>
      </c>
      <c r="G11" s="16">
        <v>25.73</v>
      </c>
      <c r="H11" s="16">
        <v>9</v>
      </c>
      <c r="I11" s="16">
        <v>0</v>
      </c>
      <c r="J11" s="16">
        <v>0</v>
      </c>
      <c r="K11" s="16">
        <f t="shared" si="1"/>
        <v>64.73</v>
      </c>
      <c r="L11" s="20"/>
    </row>
    <row r="12" ht="17.5" spans="1:12">
      <c r="A12" s="13">
        <v>8</v>
      </c>
      <c r="B12" s="7">
        <v>23032081</v>
      </c>
      <c r="C12" s="14" t="s">
        <v>22</v>
      </c>
      <c r="D12" s="15">
        <v>23</v>
      </c>
      <c r="E12" s="15">
        <f t="shared" si="0"/>
        <v>8</v>
      </c>
      <c r="F12" s="8">
        <v>30</v>
      </c>
      <c r="G12" s="16">
        <v>25.91</v>
      </c>
      <c r="H12" s="16">
        <v>8.2</v>
      </c>
      <c r="I12" s="16">
        <v>0</v>
      </c>
      <c r="J12" s="16">
        <v>0</v>
      </c>
      <c r="K12" s="16">
        <f t="shared" si="1"/>
        <v>64.11</v>
      </c>
      <c r="L12" s="20"/>
    </row>
    <row r="13" ht="17.5" spans="1:12">
      <c r="A13" s="13">
        <v>9</v>
      </c>
      <c r="B13" s="7">
        <v>23032086</v>
      </c>
      <c r="C13" s="14" t="s">
        <v>23</v>
      </c>
      <c r="D13" s="15">
        <v>10</v>
      </c>
      <c r="E13" s="15">
        <f t="shared" si="0"/>
        <v>9</v>
      </c>
      <c r="F13" s="8">
        <v>30</v>
      </c>
      <c r="G13" s="16">
        <v>23.44</v>
      </c>
      <c r="H13" s="16">
        <v>9.5</v>
      </c>
      <c r="I13" s="16">
        <v>1</v>
      </c>
      <c r="J13" s="16">
        <v>0</v>
      </c>
      <c r="K13" s="16">
        <f t="shared" si="1"/>
        <v>63.94</v>
      </c>
      <c r="L13" s="20"/>
    </row>
    <row r="14" ht="17.5" spans="1:12">
      <c r="A14" s="13">
        <v>10</v>
      </c>
      <c r="B14" s="7">
        <v>23032056</v>
      </c>
      <c r="C14" s="14" t="s">
        <v>24</v>
      </c>
      <c r="D14" s="15">
        <v>36</v>
      </c>
      <c r="E14" s="15">
        <f t="shared" si="0"/>
        <v>10</v>
      </c>
      <c r="F14" s="8">
        <v>30</v>
      </c>
      <c r="G14" s="16">
        <v>22.88</v>
      </c>
      <c r="H14" s="16">
        <v>7</v>
      </c>
      <c r="I14" s="16">
        <v>4</v>
      </c>
      <c r="J14" s="16">
        <v>0</v>
      </c>
      <c r="K14" s="16">
        <f t="shared" si="1"/>
        <v>63.88</v>
      </c>
      <c r="L14" s="20"/>
    </row>
    <row r="15" ht="17.5" spans="1:12">
      <c r="A15" s="13">
        <v>11</v>
      </c>
      <c r="B15" s="7">
        <v>23032110</v>
      </c>
      <c r="C15" s="14" t="s">
        <v>25</v>
      </c>
      <c r="D15" s="15">
        <v>13</v>
      </c>
      <c r="E15" s="15">
        <f t="shared" si="0"/>
        <v>11</v>
      </c>
      <c r="F15" s="8">
        <v>30</v>
      </c>
      <c r="G15" s="16">
        <v>20.34</v>
      </c>
      <c r="H15" s="16">
        <v>8</v>
      </c>
      <c r="I15" s="16">
        <v>2</v>
      </c>
      <c r="J15" s="16">
        <v>3</v>
      </c>
      <c r="K15" s="16">
        <f t="shared" si="1"/>
        <v>63.34</v>
      </c>
      <c r="L15" s="20"/>
    </row>
    <row r="16" ht="17.5" spans="1:12">
      <c r="A16" s="13">
        <v>12</v>
      </c>
      <c r="B16" s="7">
        <v>23032077</v>
      </c>
      <c r="C16" s="14" t="s">
        <v>26</v>
      </c>
      <c r="D16" s="15">
        <v>22</v>
      </c>
      <c r="E16" s="15">
        <f t="shared" si="0"/>
        <v>12</v>
      </c>
      <c r="F16" s="8">
        <v>30</v>
      </c>
      <c r="G16" s="16">
        <v>19.91</v>
      </c>
      <c r="H16" s="16">
        <v>9.2</v>
      </c>
      <c r="I16" s="16">
        <v>0</v>
      </c>
      <c r="J16" s="16">
        <v>4</v>
      </c>
      <c r="K16" s="16">
        <f t="shared" si="1"/>
        <v>63.11</v>
      </c>
      <c r="L16" s="20"/>
    </row>
    <row r="17" ht="17.5" spans="1:12">
      <c r="A17" s="13">
        <v>13</v>
      </c>
      <c r="B17" s="7">
        <v>23032069</v>
      </c>
      <c r="C17" s="14" t="s">
        <v>27</v>
      </c>
      <c r="D17" s="15">
        <v>14</v>
      </c>
      <c r="E17" s="15">
        <f t="shared" si="0"/>
        <v>13</v>
      </c>
      <c r="F17" s="8">
        <v>30</v>
      </c>
      <c r="G17" s="16">
        <v>20.19</v>
      </c>
      <c r="H17" s="16">
        <v>7.2</v>
      </c>
      <c r="I17" s="16">
        <v>4</v>
      </c>
      <c r="J17" s="16">
        <v>0</v>
      </c>
      <c r="K17" s="16">
        <f t="shared" si="1"/>
        <v>61.39</v>
      </c>
      <c r="L17" s="20"/>
    </row>
    <row r="18" ht="17.5" spans="1:12">
      <c r="A18" s="13">
        <v>14</v>
      </c>
      <c r="B18" s="7">
        <v>23032063</v>
      </c>
      <c r="C18" s="14" t="s">
        <v>28</v>
      </c>
      <c r="D18" s="15">
        <v>42</v>
      </c>
      <c r="E18" s="15">
        <f t="shared" si="0"/>
        <v>14</v>
      </c>
      <c r="F18" s="8">
        <v>30</v>
      </c>
      <c r="G18" s="16">
        <v>19.02</v>
      </c>
      <c r="H18" s="16">
        <v>8</v>
      </c>
      <c r="I18" s="16">
        <v>4</v>
      </c>
      <c r="J18" s="16">
        <v>0</v>
      </c>
      <c r="K18" s="16">
        <f t="shared" si="1"/>
        <v>61.02</v>
      </c>
      <c r="L18" s="20"/>
    </row>
    <row r="19" ht="17.5" spans="1:12">
      <c r="A19" s="13">
        <v>15</v>
      </c>
      <c r="B19" s="7">
        <v>23032095</v>
      </c>
      <c r="C19" s="14" t="s">
        <v>29</v>
      </c>
      <c r="D19" s="15">
        <v>17</v>
      </c>
      <c r="E19" s="15">
        <f t="shared" si="0"/>
        <v>15</v>
      </c>
      <c r="F19" s="8">
        <v>30</v>
      </c>
      <c r="G19" s="16">
        <v>20.01</v>
      </c>
      <c r="H19" s="16">
        <v>7.5</v>
      </c>
      <c r="I19" s="16">
        <v>0</v>
      </c>
      <c r="J19" s="16">
        <v>3</v>
      </c>
      <c r="K19" s="16">
        <f t="shared" si="1"/>
        <v>60.51</v>
      </c>
      <c r="L19" s="20"/>
    </row>
    <row r="20" ht="17.5" spans="1:12">
      <c r="A20" s="13">
        <v>16</v>
      </c>
      <c r="B20" s="7">
        <v>23032091</v>
      </c>
      <c r="C20" s="14" t="s">
        <v>30</v>
      </c>
      <c r="D20" s="15">
        <v>2</v>
      </c>
      <c r="E20" s="15">
        <f t="shared" si="0"/>
        <v>16</v>
      </c>
      <c r="F20" s="8">
        <v>30</v>
      </c>
      <c r="G20" s="16">
        <v>21.1</v>
      </c>
      <c r="H20" s="16">
        <v>9.1</v>
      </c>
      <c r="I20" s="16">
        <v>0</v>
      </c>
      <c r="J20" s="16">
        <v>0</v>
      </c>
      <c r="K20" s="16">
        <f t="shared" si="1"/>
        <v>60.2</v>
      </c>
      <c r="L20" s="20"/>
    </row>
    <row r="21" ht="17.5" spans="1:12">
      <c r="A21" s="13">
        <v>17</v>
      </c>
      <c r="B21" s="7">
        <v>23032064</v>
      </c>
      <c r="C21" s="14" t="s">
        <v>31</v>
      </c>
      <c r="D21" s="15">
        <v>11</v>
      </c>
      <c r="E21" s="15">
        <f t="shared" si="0"/>
        <v>17</v>
      </c>
      <c r="F21" s="8">
        <v>30</v>
      </c>
      <c r="G21" s="16">
        <v>23.41</v>
      </c>
      <c r="H21" s="16">
        <v>6.5</v>
      </c>
      <c r="I21" s="16">
        <v>0</v>
      </c>
      <c r="J21" s="16">
        <v>0</v>
      </c>
      <c r="K21" s="16">
        <f t="shared" si="1"/>
        <v>59.91</v>
      </c>
      <c r="L21" s="20"/>
    </row>
    <row r="22" ht="17.5" spans="1:12">
      <c r="A22" s="13">
        <v>18</v>
      </c>
      <c r="B22" s="7">
        <v>23032079</v>
      </c>
      <c r="C22" s="14" t="s">
        <v>32</v>
      </c>
      <c r="D22" s="15">
        <v>6</v>
      </c>
      <c r="E22" s="15">
        <f t="shared" si="0"/>
        <v>18</v>
      </c>
      <c r="F22" s="8">
        <v>30</v>
      </c>
      <c r="G22" s="16">
        <v>20.87</v>
      </c>
      <c r="H22" s="16">
        <v>7</v>
      </c>
      <c r="I22" s="16">
        <v>2</v>
      </c>
      <c r="J22" s="16">
        <v>0</v>
      </c>
      <c r="K22" s="16">
        <f t="shared" si="1"/>
        <v>59.87</v>
      </c>
      <c r="L22" s="20"/>
    </row>
    <row r="23" ht="17.5" spans="1:12">
      <c r="A23" s="13">
        <v>19</v>
      </c>
      <c r="B23" s="7">
        <v>23032070</v>
      </c>
      <c r="C23" s="14" t="s">
        <v>33</v>
      </c>
      <c r="D23" s="15">
        <v>8</v>
      </c>
      <c r="E23" s="15">
        <f t="shared" si="0"/>
        <v>19</v>
      </c>
      <c r="F23" s="8">
        <v>30</v>
      </c>
      <c r="G23" s="16">
        <v>20.59</v>
      </c>
      <c r="H23" s="16">
        <v>8.2</v>
      </c>
      <c r="I23" s="16">
        <v>0</v>
      </c>
      <c r="J23" s="16">
        <v>0</v>
      </c>
      <c r="K23" s="16">
        <f t="shared" si="1"/>
        <v>58.79</v>
      </c>
      <c r="L23" s="20"/>
    </row>
    <row r="24" ht="17.5" spans="1:12">
      <c r="A24" s="13">
        <v>20</v>
      </c>
      <c r="B24" s="7">
        <v>23032108</v>
      </c>
      <c r="C24" s="14" t="s">
        <v>34</v>
      </c>
      <c r="D24" s="15">
        <v>12</v>
      </c>
      <c r="E24" s="15">
        <f t="shared" si="0"/>
        <v>20</v>
      </c>
      <c r="F24" s="8">
        <v>30</v>
      </c>
      <c r="G24" s="16">
        <v>20.4</v>
      </c>
      <c r="H24" s="16">
        <v>7.8</v>
      </c>
      <c r="I24" s="16">
        <v>0.3</v>
      </c>
      <c r="J24" s="16">
        <v>0</v>
      </c>
      <c r="K24" s="16">
        <f t="shared" si="1"/>
        <v>58.5</v>
      </c>
      <c r="L24" s="20"/>
    </row>
    <row r="25" ht="17.5" spans="1:12">
      <c r="A25" s="13">
        <v>21</v>
      </c>
      <c r="B25" s="7">
        <v>23032085</v>
      </c>
      <c r="C25" s="14" t="s">
        <v>35</v>
      </c>
      <c r="D25" s="15">
        <v>49</v>
      </c>
      <c r="E25" s="15">
        <f t="shared" si="0"/>
        <v>21</v>
      </c>
      <c r="F25" s="8">
        <v>30</v>
      </c>
      <c r="G25" s="16">
        <v>18.59</v>
      </c>
      <c r="H25" s="16">
        <v>6.8</v>
      </c>
      <c r="I25" s="16">
        <v>0</v>
      </c>
      <c r="J25" s="16">
        <v>3</v>
      </c>
      <c r="K25" s="16">
        <f t="shared" si="1"/>
        <v>58.39</v>
      </c>
      <c r="L25" s="20"/>
    </row>
    <row r="26" ht="17.5" spans="1:12">
      <c r="A26" s="13">
        <v>22</v>
      </c>
      <c r="B26" s="7">
        <v>23032087</v>
      </c>
      <c r="C26" s="14" t="s">
        <v>36</v>
      </c>
      <c r="D26" s="15">
        <v>9</v>
      </c>
      <c r="E26" s="15">
        <f t="shared" si="0"/>
        <v>22</v>
      </c>
      <c r="F26" s="8">
        <v>30</v>
      </c>
      <c r="G26" s="16">
        <v>20.25</v>
      </c>
      <c r="H26" s="16">
        <v>8.1</v>
      </c>
      <c r="I26" s="16">
        <v>0</v>
      </c>
      <c r="J26" s="16">
        <v>0</v>
      </c>
      <c r="K26" s="16">
        <f t="shared" si="1"/>
        <v>58.35</v>
      </c>
      <c r="L26" s="20"/>
    </row>
    <row r="27" ht="17.5" spans="1:12">
      <c r="A27" s="13">
        <v>23</v>
      </c>
      <c r="B27" s="7">
        <v>23032059</v>
      </c>
      <c r="C27" s="14" t="s">
        <v>37</v>
      </c>
      <c r="D27" s="15">
        <v>7</v>
      </c>
      <c r="E27" s="15">
        <f t="shared" si="0"/>
        <v>23</v>
      </c>
      <c r="F27" s="8">
        <v>30</v>
      </c>
      <c r="G27" s="17">
        <v>20.66</v>
      </c>
      <c r="H27" s="17">
        <v>7.6</v>
      </c>
      <c r="I27" s="17">
        <v>0</v>
      </c>
      <c r="J27" s="17">
        <v>0</v>
      </c>
      <c r="K27" s="16">
        <f t="shared" si="1"/>
        <v>58.26</v>
      </c>
      <c r="L27" s="20"/>
    </row>
    <row r="28" ht="17.5" spans="1:12">
      <c r="A28" s="13">
        <v>24</v>
      </c>
      <c r="B28" s="7">
        <v>23032068</v>
      </c>
      <c r="C28" s="14" t="s">
        <v>38</v>
      </c>
      <c r="D28" s="15">
        <v>46</v>
      </c>
      <c r="E28" s="15">
        <f t="shared" si="0"/>
        <v>24</v>
      </c>
      <c r="F28" s="8">
        <v>30</v>
      </c>
      <c r="G28" s="16">
        <v>21.87</v>
      </c>
      <c r="H28" s="16">
        <v>6.1</v>
      </c>
      <c r="I28" s="16">
        <v>0</v>
      </c>
      <c r="J28" s="16">
        <v>0</v>
      </c>
      <c r="K28" s="16">
        <f t="shared" si="1"/>
        <v>57.97</v>
      </c>
      <c r="L28" s="20"/>
    </row>
    <row r="29" ht="17.5" spans="1:12">
      <c r="A29" s="13">
        <v>25</v>
      </c>
      <c r="B29" s="7">
        <v>23032075</v>
      </c>
      <c r="C29" s="14" t="s">
        <v>39</v>
      </c>
      <c r="D29" s="15">
        <v>34</v>
      </c>
      <c r="E29" s="15">
        <f t="shared" si="0"/>
        <v>25</v>
      </c>
      <c r="F29" s="8">
        <v>30</v>
      </c>
      <c r="G29" s="16">
        <v>19.5</v>
      </c>
      <c r="H29" s="16">
        <v>8.1</v>
      </c>
      <c r="I29" s="16">
        <v>0</v>
      </c>
      <c r="J29" s="16">
        <v>0</v>
      </c>
      <c r="K29" s="16">
        <f t="shared" si="1"/>
        <v>57.6</v>
      </c>
      <c r="L29" s="21"/>
    </row>
    <row r="30" ht="17.5" spans="1:12">
      <c r="A30" s="13">
        <v>26</v>
      </c>
      <c r="B30" s="7">
        <v>23032065</v>
      </c>
      <c r="C30" s="14" t="s">
        <v>40</v>
      </c>
      <c r="D30" s="15">
        <v>21</v>
      </c>
      <c r="E30" s="15">
        <f t="shared" si="0"/>
        <v>26</v>
      </c>
      <c r="F30" s="8">
        <v>30</v>
      </c>
      <c r="G30" s="16">
        <v>19.92</v>
      </c>
      <c r="H30" s="16">
        <v>7.6</v>
      </c>
      <c r="I30" s="16">
        <v>0</v>
      </c>
      <c r="J30" s="16">
        <v>0</v>
      </c>
      <c r="K30" s="16">
        <f t="shared" si="1"/>
        <v>57.52</v>
      </c>
      <c r="L30" s="20"/>
    </row>
    <row r="31" ht="17.5" spans="1:12">
      <c r="A31" s="13">
        <v>27</v>
      </c>
      <c r="B31" s="7">
        <v>23032057</v>
      </c>
      <c r="C31" s="14" t="s">
        <v>41</v>
      </c>
      <c r="D31" s="15">
        <v>32</v>
      </c>
      <c r="E31" s="15">
        <f t="shared" si="0"/>
        <v>27</v>
      </c>
      <c r="F31" s="8">
        <v>30</v>
      </c>
      <c r="G31" s="16">
        <v>19.58</v>
      </c>
      <c r="H31" s="16">
        <v>7.6</v>
      </c>
      <c r="I31" s="16">
        <v>0</v>
      </c>
      <c r="J31" s="16">
        <v>0</v>
      </c>
      <c r="K31" s="16">
        <f t="shared" si="1"/>
        <v>57.18</v>
      </c>
      <c r="L31" s="20"/>
    </row>
    <row r="32" ht="17.5" spans="1:12">
      <c r="A32" s="13">
        <v>28</v>
      </c>
      <c r="B32" s="7">
        <v>23032093</v>
      </c>
      <c r="C32" s="14" t="s">
        <v>42</v>
      </c>
      <c r="D32" s="15">
        <v>25</v>
      </c>
      <c r="E32" s="15">
        <f t="shared" si="0"/>
        <v>28</v>
      </c>
      <c r="F32" s="8">
        <v>30</v>
      </c>
      <c r="G32" s="16">
        <v>19.83</v>
      </c>
      <c r="H32" s="16">
        <v>7.3</v>
      </c>
      <c r="I32" s="16">
        <v>0</v>
      </c>
      <c r="J32" s="16">
        <v>0</v>
      </c>
      <c r="K32" s="16">
        <f t="shared" si="1"/>
        <v>57.13</v>
      </c>
      <c r="L32" s="20"/>
    </row>
    <row r="33" ht="17.5" spans="1:12">
      <c r="A33" s="13">
        <v>29</v>
      </c>
      <c r="B33" s="7">
        <v>23032107</v>
      </c>
      <c r="C33" s="14" t="s">
        <v>43</v>
      </c>
      <c r="D33" s="15">
        <v>26</v>
      </c>
      <c r="E33" s="15">
        <f t="shared" si="0"/>
        <v>29</v>
      </c>
      <c r="F33" s="8">
        <v>30</v>
      </c>
      <c r="G33" s="16">
        <v>19.8</v>
      </c>
      <c r="H33" s="16">
        <v>7.3</v>
      </c>
      <c r="I33" s="16">
        <v>0</v>
      </c>
      <c r="J33" s="16">
        <v>0</v>
      </c>
      <c r="K33" s="16">
        <f t="shared" si="1"/>
        <v>57.1</v>
      </c>
      <c r="L33" s="21"/>
    </row>
    <row r="34" ht="17.5" spans="1:12">
      <c r="A34" s="13">
        <v>30</v>
      </c>
      <c r="B34" s="7">
        <v>23032101</v>
      </c>
      <c r="C34" s="14" t="s">
        <v>44</v>
      </c>
      <c r="D34" s="15">
        <v>18</v>
      </c>
      <c r="E34" s="15">
        <f t="shared" si="0"/>
        <v>30</v>
      </c>
      <c r="F34" s="8">
        <v>30</v>
      </c>
      <c r="G34" s="16">
        <v>19.98</v>
      </c>
      <c r="H34" s="16">
        <v>7</v>
      </c>
      <c r="I34" s="16">
        <v>0</v>
      </c>
      <c r="J34" s="16">
        <v>0</v>
      </c>
      <c r="K34" s="16">
        <f t="shared" si="1"/>
        <v>56.98</v>
      </c>
      <c r="L34" s="20"/>
    </row>
    <row r="35" ht="17.5" spans="1:12">
      <c r="A35" s="13">
        <v>31</v>
      </c>
      <c r="B35" s="7">
        <v>23032097</v>
      </c>
      <c r="C35" s="14" t="s">
        <v>45</v>
      </c>
      <c r="D35" s="15">
        <v>45</v>
      </c>
      <c r="E35" s="15">
        <f t="shared" si="0"/>
        <v>31</v>
      </c>
      <c r="F35" s="8">
        <v>30</v>
      </c>
      <c r="G35" s="16">
        <v>18.9</v>
      </c>
      <c r="H35" s="16">
        <v>7.7</v>
      </c>
      <c r="I35" s="16">
        <v>0</v>
      </c>
      <c r="J35" s="16">
        <v>0</v>
      </c>
      <c r="K35" s="16">
        <f t="shared" si="1"/>
        <v>56.6</v>
      </c>
      <c r="L35" s="20"/>
    </row>
    <row r="36" ht="17.5" spans="1:12">
      <c r="A36" s="13">
        <v>32</v>
      </c>
      <c r="B36" s="7">
        <v>23032099</v>
      </c>
      <c r="C36" s="14" t="s">
        <v>46</v>
      </c>
      <c r="D36" s="15">
        <v>35</v>
      </c>
      <c r="E36" s="15">
        <f t="shared" si="0"/>
        <v>32</v>
      </c>
      <c r="F36" s="8">
        <v>30</v>
      </c>
      <c r="G36" s="16">
        <v>19.45</v>
      </c>
      <c r="H36" s="16">
        <v>7</v>
      </c>
      <c r="I36" s="16">
        <v>0</v>
      </c>
      <c r="J36" s="16">
        <v>0</v>
      </c>
      <c r="K36" s="16">
        <f t="shared" si="1"/>
        <v>56.45</v>
      </c>
      <c r="L36" s="20"/>
    </row>
    <row r="37" ht="17.5" spans="1:12">
      <c r="A37" s="13">
        <v>33</v>
      </c>
      <c r="B37" s="7">
        <v>23032074</v>
      </c>
      <c r="C37" s="14" t="s">
        <v>47</v>
      </c>
      <c r="D37" s="15">
        <v>33</v>
      </c>
      <c r="E37" s="15">
        <f t="shared" ref="E37:E44" si="2">_xlfn.RANK.AVG(K37,$K$5:$K$59,0)</f>
        <v>33</v>
      </c>
      <c r="F37" s="8">
        <v>30</v>
      </c>
      <c r="G37" s="16">
        <v>19.55</v>
      </c>
      <c r="H37" s="16">
        <v>6.9</v>
      </c>
      <c r="I37" s="16">
        <v>0</v>
      </c>
      <c r="J37" s="16">
        <v>0</v>
      </c>
      <c r="K37" s="16">
        <f t="shared" si="1"/>
        <v>56.45</v>
      </c>
      <c r="L37" s="20"/>
    </row>
    <row r="38" ht="17.5" spans="1:12">
      <c r="A38" s="13">
        <v>34</v>
      </c>
      <c r="B38" s="7">
        <v>23032058</v>
      </c>
      <c r="C38" s="14" t="s">
        <v>48</v>
      </c>
      <c r="D38" s="15">
        <v>39</v>
      </c>
      <c r="E38" s="15">
        <f t="shared" si="2"/>
        <v>34</v>
      </c>
      <c r="F38" s="8">
        <v>30</v>
      </c>
      <c r="G38" s="16">
        <v>19.28</v>
      </c>
      <c r="H38" s="16">
        <v>7</v>
      </c>
      <c r="I38" s="16">
        <v>0</v>
      </c>
      <c r="J38" s="16">
        <v>0</v>
      </c>
      <c r="K38" s="16">
        <f t="shared" si="1"/>
        <v>56.28</v>
      </c>
      <c r="L38" s="20"/>
    </row>
    <row r="39" ht="17.5" spans="1:12">
      <c r="A39" s="13">
        <v>35</v>
      </c>
      <c r="B39" s="7">
        <v>23032106</v>
      </c>
      <c r="C39" s="14" t="s">
        <v>49</v>
      </c>
      <c r="D39" s="15">
        <v>20</v>
      </c>
      <c r="E39" s="15">
        <f t="shared" si="2"/>
        <v>35</v>
      </c>
      <c r="F39" s="8">
        <v>30</v>
      </c>
      <c r="G39" s="16">
        <v>19.95</v>
      </c>
      <c r="H39" s="16">
        <v>6.2</v>
      </c>
      <c r="I39" s="16">
        <v>0</v>
      </c>
      <c r="J39" s="16">
        <v>0</v>
      </c>
      <c r="K39" s="16">
        <f t="shared" si="1"/>
        <v>56.15</v>
      </c>
      <c r="L39" s="21"/>
    </row>
    <row r="40" ht="17.5" spans="1:12">
      <c r="A40" s="13">
        <v>36</v>
      </c>
      <c r="B40" s="7">
        <v>23032066</v>
      </c>
      <c r="C40" s="14" t="s">
        <v>50</v>
      </c>
      <c r="D40" s="15">
        <v>38</v>
      </c>
      <c r="E40" s="15">
        <f t="shared" si="2"/>
        <v>36</v>
      </c>
      <c r="F40" s="8">
        <v>30</v>
      </c>
      <c r="G40" s="16">
        <v>19.33</v>
      </c>
      <c r="H40" s="16">
        <v>6.8</v>
      </c>
      <c r="I40" s="16">
        <v>0</v>
      </c>
      <c r="J40" s="16">
        <v>0</v>
      </c>
      <c r="K40" s="16">
        <f t="shared" si="1"/>
        <v>56.13</v>
      </c>
      <c r="L40" s="20"/>
    </row>
    <row r="41" ht="17.5" spans="1:12">
      <c r="A41" s="13">
        <v>37</v>
      </c>
      <c r="B41" s="7">
        <v>23032082</v>
      </c>
      <c r="C41" s="14" t="s">
        <v>51</v>
      </c>
      <c r="D41" s="15">
        <v>29</v>
      </c>
      <c r="E41" s="15">
        <f t="shared" si="2"/>
        <v>37</v>
      </c>
      <c r="F41" s="8">
        <v>30</v>
      </c>
      <c r="G41" s="16">
        <v>19.76</v>
      </c>
      <c r="H41" s="16">
        <v>6.3</v>
      </c>
      <c r="I41" s="16">
        <v>0</v>
      </c>
      <c r="J41" s="16">
        <v>0</v>
      </c>
      <c r="K41" s="16">
        <f t="shared" si="1"/>
        <v>56.06</v>
      </c>
      <c r="L41" s="21"/>
    </row>
    <row r="42" ht="17.5" spans="1:12">
      <c r="A42" s="13">
        <v>38</v>
      </c>
      <c r="B42" s="7">
        <v>23032073</v>
      </c>
      <c r="C42" s="14" t="s">
        <v>52</v>
      </c>
      <c r="D42" s="15">
        <v>24</v>
      </c>
      <c r="E42" s="15">
        <f t="shared" si="2"/>
        <v>38</v>
      </c>
      <c r="F42" s="8">
        <v>29</v>
      </c>
      <c r="G42" s="15">
        <v>19.86</v>
      </c>
      <c r="H42" s="16">
        <v>7</v>
      </c>
      <c r="I42" s="16">
        <v>0</v>
      </c>
      <c r="J42" s="16">
        <v>0</v>
      </c>
      <c r="K42" s="16">
        <f t="shared" si="1"/>
        <v>55.86</v>
      </c>
      <c r="L42" s="20"/>
    </row>
    <row r="43" ht="17.5" spans="1:12">
      <c r="A43" s="13">
        <v>39</v>
      </c>
      <c r="B43" s="7">
        <v>23032089</v>
      </c>
      <c r="C43" s="14" t="s">
        <v>53</v>
      </c>
      <c r="D43" s="15">
        <v>48</v>
      </c>
      <c r="E43" s="15">
        <f t="shared" si="2"/>
        <v>39</v>
      </c>
      <c r="F43" s="8">
        <v>30</v>
      </c>
      <c r="G43" s="16">
        <v>18.76</v>
      </c>
      <c r="H43" s="16">
        <v>6.9</v>
      </c>
      <c r="I43" s="16">
        <v>0</v>
      </c>
      <c r="J43" s="16">
        <v>0</v>
      </c>
      <c r="K43" s="16">
        <f t="shared" si="1"/>
        <v>55.66</v>
      </c>
      <c r="L43" s="21"/>
    </row>
    <row r="44" ht="17.5" spans="1:12">
      <c r="A44" s="13">
        <v>40</v>
      </c>
      <c r="B44" s="7">
        <v>23032098</v>
      </c>
      <c r="C44" s="14" t="s">
        <v>54</v>
      </c>
      <c r="D44" s="15">
        <v>27</v>
      </c>
      <c r="E44" s="15">
        <f t="shared" si="2"/>
        <v>40</v>
      </c>
      <c r="F44" s="8">
        <v>26</v>
      </c>
      <c r="G44" s="16">
        <v>19.79</v>
      </c>
      <c r="H44" s="16">
        <v>7.2</v>
      </c>
      <c r="I44" s="16">
        <v>0</v>
      </c>
      <c r="J44" s="16">
        <v>0</v>
      </c>
      <c r="K44" s="16">
        <f t="shared" si="1"/>
        <v>52.99</v>
      </c>
      <c r="L44" s="20"/>
    </row>
    <row r="45" ht="17.5" spans="1:12">
      <c r="A45" s="13">
        <v>41</v>
      </c>
      <c r="B45" s="7">
        <v>23032096</v>
      </c>
      <c r="C45" s="14" t="s">
        <v>55</v>
      </c>
      <c r="D45" s="15">
        <v>37</v>
      </c>
      <c r="E45" s="15">
        <v>41</v>
      </c>
      <c r="F45" s="8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20" t="s">
        <v>56</v>
      </c>
    </row>
    <row r="46" ht="17.5" spans="1:12">
      <c r="A46" s="13">
        <v>42</v>
      </c>
      <c r="B46" s="7">
        <v>23032060</v>
      </c>
      <c r="C46" s="14" t="s">
        <v>57</v>
      </c>
      <c r="D46" s="15">
        <v>52</v>
      </c>
      <c r="E46" s="15">
        <v>42</v>
      </c>
      <c r="F46" s="8">
        <v>0</v>
      </c>
      <c r="G46" s="16">
        <v>0</v>
      </c>
      <c r="H46" s="16">
        <v>0</v>
      </c>
      <c r="I46" s="16">
        <v>0</v>
      </c>
      <c r="J46" s="16">
        <v>0</v>
      </c>
      <c r="K46" s="16">
        <f t="shared" ref="K46:K59" si="3">SUM(F46:J46)</f>
        <v>0</v>
      </c>
      <c r="L46" s="20" t="s">
        <v>56</v>
      </c>
    </row>
    <row r="47" ht="17.5" spans="1:12">
      <c r="A47" s="13">
        <v>43</v>
      </c>
      <c r="B47" s="7">
        <v>23032061</v>
      </c>
      <c r="C47" s="14" t="s">
        <v>58</v>
      </c>
      <c r="D47" s="15">
        <v>47</v>
      </c>
      <c r="E47" s="15">
        <v>43</v>
      </c>
      <c r="F47" s="8">
        <v>0</v>
      </c>
      <c r="G47" s="16">
        <v>0</v>
      </c>
      <c r="H47" s="16">
        <v>0</v>
      </c>
      <c r="I47" s="16">
        <v>0</v>
      </c>
      <c r="J47" s="16">
        <v>0</v>
      </c>
      <c r="K47" s="16">
        <f t="shared" si="3"/>
        <v>0</v>
      </c>
      <c r="L47" s="20" t="s">
        <v>56</v>
      </c>
    </row>
    <row r="48" ht="17.5" spans="1:12">
      <c r="A48" s="13">
        <v>44</v>
      </c>
      <c r="B48" s="7">
        <v>23032067</v>
      </c>
      <c r="C48" s="14" t="s">
        <v>59</v>
      </c>
      <c r="D48" s="15">
        <v>51</v>
      </c>
      <c r="E48" s="15">
        <v>44</v>
      </c>
      <c r="F48" s="8">
        <v>0</v>
      </c>
      <c r="G48" s="16">
        <v>0</v>
      </c>
      <c r="H48" s="16">
        <v>0</v>
      </c>
      <c r="I48" s="16">
        <v>0</v>
      </c>
      <c r="J48" s="16">
        <v>0</v>
      </c>
      <c r="K48" s="16">
        <f t="shared" si="3"/>
        <v>0</v>
      </c>
      <c r="L48" s="20" t="s">
        <v>56</v>
      </c>
    </row>
    <row r="49" ht="17.5" spans="1:12">
      <c r="A49" s="13">
        <v>45</v>
      </c>
      <c r="B49" s="7">
        <v>23032071</v>
      </c>
      <c r="C49" s="14" t="s">
        <v>60</v>
      </c>
      <c r="D49" s="15">
        <v>41</v>
      </c>
      <c r="E49" s="15">
        <v>45</v>
      </c>
      <c r="F49" s="8">
        <v>0</v>
      </c>
      <c r="G49" s="16">
        <v>0</v>
      </c>
      <c r="H49" s="16">
        <v>0</v>
      </c>
      <c r="I49" s="16">
        <v>0</v>
      </c>
      <c r="J49" s="16">
        <v>0</v>
      </c>
      <c r="K49" s="16">
        <f t="shared" si="3"/>
        <v>0</v>
      </c>
      <c r="L49" s="21" t="s">
        <v>56</v>
      </c>
    </row>
    <row r="50" ht="17.5" spans="1:12">
      <c r="A50" s="13">
        <v>46</v>
      </c>
      <c r="B50" s="7">
        <v>23032076</v>
      </c>
      <c r="C50" s="14" t="s">
        <v>61</v>
      </c>
      <c r="D50" s="15">
        <v>42</v>
      </c>
      <c r="E50" s="15">
        <v>46</v>
      </c>
      <c r="F50" s="8">
        <v>0</v>
      </c>
      <c r="G50" s="16">
        <v>0</v>
      </c>
      <c r="H50" s="16">
        <v>0</v>
      </c>
      <c r="I50" s="16">
        <v>0</v>
      </c>
      <c r="J50" s="16">
        <v>0</v>
      </c>
      <c r="K50" s="16">
        <f t="shared" si="3"/>
        <v>0</v>
      </c>
      <c r="L50" s="20" t="s">
        <v>56</v>
      </c>
    </row>
    <row r="51" ht="17.5" spans="1:12">
      <c r="A51" s="13">
        <v>47</v>
      </c>
      <c r="B51" s="7">
        <v>23032080</v>
      </c>
      <c r="C51" s="14" t="s">
        <v>62</v>
      </c>
      <c r="D51" s="15">
        <v>30</v>
      </c>
      <c r="E51" s="15">
        <v>47</v>
      </c>
      <c r="F51" s="8">
        <v>0</v>
      </c>
      <c r="G51" s="16">
        <v>0</v>
      </c>
      <c r="H51" s="16">
        <v>0</v>
      </c>
      <c r="I51" s="16">
        <v>0</v>
      </c>
      <c r="J51" s="16">
        <v>0</v>
      </c>
      <c r="K51" s="16">
        <f t="shared" si="3"/>
        <v>0</v>
      </c>
      <c r="L51" s="21" t="s">
        <v>56</v>
      </c>
    </row>
    <row r="52" ht="17.5" spans="1:12">
      <c r="A52" s="13">
        <v>48</v>
      </c>
      <c r="B52" s="7">
        <v>23032084</v>
      </c>
      <c r="C52" s="14" t="s">
        <v>63</v>
      </c>
      <c r="D52" s="15">
        <v>53</v>
      </c>
      <c r="E52" s="15">
        <v>48</v>
      </c>
      <c r="F52" s="8">
        <v>0</v>
      </c>
      <c r="G52" s="16">
        <v>0</v>
      </c>
      <c r="H52" s="16">
        <v>0</v>
      </c>
      <c r="I52" s="16">
        <v>0</v>
      </c>
      <c r="J52" s="16">
        <v>0</v>
      </c>
      <c r="K52" s="16">
        <f t="shared" si="3"/>
        <v>0</v>
      </c>
      <c r="L52" s="20" t="s">
        <v>56</v>
      </c>
    </row>
    <row r="53" ht="17.5" spans="1:12">
      <c r="A53" s="13">
        <v>49</v>
      </c>
      <c r="B53" s="7">
        <v>23032090</v>
      </c>
      <c r="C53" s="14" t="s">
        <v>64</v>
      </c>
      <c r="D53" s="15">
        <v>40</v>
      </c>
      <c r="E53" s="15">
        <v>49</v>
      </c>
      <c r="F53" s="8">
        <v>0</v>
      </c>
      <c r="G53" s="16">
        <v>0</v>
      </c>
      <c r="H53" s="16">
        <v>0</v>
      </c>
      <c r="I53" s="16">
        <v>0</v>
      </c>
      <c r="J53" s="16">
        <v>0</v>
      </c>
      <c r="K53" s="16">
        <f t="shared" si="3"/>
        <v>0</v>
      </c>
      <c r="L53" s="21" t="s">
        <v>56</v>
      </c>
    </row>
    <row r="54" ht="17.5" spans="1:12">
      <c r="A54" s="13">
        <v>50</v>
      </c>
      <c r="B54" s="7">
        <v>23032092</v>
      </c>
      <c r="C54" s="14" t="s">
        <v>65</v>
      </c>
      <c r="D54" s="15">
        <v>28</v>
      </c>
      <c r="E54" s="15">
        <v>50</v>
      </c>
      <c r="F54" s="8">
        <v>0</v>
      </c>
      <c r="G54" s="16">
        <v>0</v>
      </c>
      <c r="H54" s="16">
        <v>0</v>
      </c>
      <c r="I54" s="16">
        <v>0</v>
      </c>
      <c r="J54" s="16">
        <v>0</v>
      </c>
      <c r="K54" s="16">
        <f t="shared" si="3"/>
        <v>0</v>
      </c>
      <c r="L54" s="20" t="s">
        <v>56</v>
      </c>
    </row>
    <row r="55" ht="17.5" spans="1:12">
      <c r="A55" s="13">
        <v>51</v>
      </c>
      <c r="B55" s="7">
        <v>23032094</v>
      </c>
      <c r="C55" s="14" t="s">
        <v>66</v>
      </c>
      <c r="D55" s="15">
        <v>54</v>
      </c>
      <c r="E55" s="15">
        <v>51</v>
      </c>
      <c r="F55" s="8">
        <v>0</v>
      </c>
      <c r="G55" s="16">
        <v>0</v>
      </c>
      <c r="H55" s="16">
        <v>0</v>
      </c>
      <c r="I55" s="16">
        <v>0</v>
      </c>
      <c r="J55" s="16">
        <v>0</v>
      </c>
      <c r="K55" s="16">
        <f t="shared" si="3"/>
        <v>0</v>
      </c>
      <c r="L55" s="20" t="s">
        <v>56</v>
      </c>
    </row>
    <row r="56" ht="17.5" spans="1:12">
      <c r="A56" s="13">
        <v>52</v>
      </c>
      <c r="B56" s="7">
        <v>23032100</v>
      </c>
      <c r="C56" s="14" t="s">
        <v>67</v>
      </c>
      <c r="D56" s="15">
        <v>50</v>
      </c>
      <c r="E56" s="15">
        <v>52</v>
      </c>
      <c r="F56" s="8">
        <v>0</v>
      </c>
      <c r="G56" s="16">
        <v>0</v>
      </c>
      <c r="H56" s="16">
        <v>0</v>
      </c>
      <c r="I56" s="16">
        <v>0</v>
      </c>
      <c r="J56" s="16">
        <v>0</v>
      </c>
      <c r="K56" s="16">
        <f t="shared" si="3"/>
        <v>0</v>
      </c>
      <c r="L56" s="20" t="s">
        <v>56</v>
      </c>
    </row>
    <row r="57" ht="17.5" spans="1:12">
      <c r="A57" s="13">
        <v>53</v>
      </c>
      <c r="B57" s="7">
        <v>23032102</v>
      </c>
      <c r="C57" s="14" t="s">
        <v>68</v>
      </c>
      <c r="D57" s="15">
        <v>18</v>
      </c>
      <c r="E57" s="15">
        <v>53</v>
      </c>
      <c r="F57" s="8">
        <v>0</v>
      </c>
      <c r="G57" s="16">
        <v>0</v>
      </c>
      <c r="H57" s="16">
        <v>0</v>
      </c>
      <c r="I57" s="16">
        <v>0</v>
      </c>
      <c r="J57" s="16">
        <v>0</v>
      </c>
      <c r="K57" s="16">
        <f t="shared" si="3"/>
        <v>0</v>
      </c>
      <c r="L57" s="20" t="s">
        <v>56</v>
      </c>
    </row>
    <row r="58" ht="17.5" spans="1:12">
      <c r="A58" s="13">
        <v>54</v>
      </c>
      <c r="B58" s="7">
        <v>23032104</v>
      </c>
      <c r="C58" s="14" t="s">
        <v>69</v>
      </c>
      <c r="D58" s="15">
        <v>55</v>
      </c>
      <c r="E58" s="15">
        <v>54</v>
      </c>
      <c r="F58" s="8">
        <v>0</v>
      </c>
      <c r="G58" s="16">
        <v>0</v>
      </c>
      <c r="H58" s="16">
        <v>0</v>
      </c>
      <c r="I58" s="16">
        <v>0</v>
      </c>
      <c r="J58" s="16">
        <v>0</v>
      </c>
      <c r="K58" s="16">
        <f t="shared" si="3"/>
        <v>0</v>
      </c>
      <c r="L58" s="21" t="s">
        <v>56</v>
      </c>
    </row>
    <row r="59" ht="17.5" spans="1:12">
      <c r="A59" s="13">
        <v>55</v>
      </c>
      <c r="B59" s="7">
        <v>23032109</v>
      </c>
      <c r="C59" s="14" t="s">
        <v>70</v>
      </c>
      <c r="D59" s="15">
        <v>31</v>
      </c>
      <c r="E59" s="15">
        <v>55</v>
      </c>
      <c r="F59" s="8">
        <v>0</v>
      </c>
      <c r="G59" s="16">
        <v>0</v>
      </c>
      <c r="H59" s="16">
        <v>0</v>
      </c>
      <c r="I59" s="16">
        <v>0</v>
      </c>
      <c r="J59" s="16">
        <v>0</v>
      </c>
      <c r="K59" s="16">
        <f t="shared" si="3"/>
        <v>0</v>
      </c>
      <c r="L59" s="21" t="s">
        <v>56</v>
      </c>
    </row>
    <row r="60" ht="43.5" customHeight="1" spans="1:12">
      <c r="A60" s="3" t="s">
        <v>71</v>
      </c>
      <c r="B60" s="4"/>
      <c r="C60" s="18"/>
      <c r="D60" s="18"/>
      <c r="E60" s="18"/>
      <c r="F60" s="4"/>
      <c r="G60" s="18"/>
      <c r="H60" s="18"/>
      <c r="I60" s="18"/>
      <c r="J60" s="18"/>
      <c r="K60" s="18"/>
      <c r="L60" s="19"/>
    </row>
  </sheetData>
  <sortState ref="A5:L59">
    <sortCondition ref="E5:E59"/>
  </sortState>
  <mergeCells count="10">
    <mergeCell ref="A1:L1"/>
    <mergeCell ref="A2:L2"/>
    <mergeCell ref="F3:K3"/>
    <mergeCell ref="A60:L60"/>
    <mergeCell ref="A3:A4"/>
    <mergeCell ref="B3:B4"/>
    <mergeCell ref="C3:C4"/>
    <mergeCell ref="D3:D4"/>
    <mergeCell ref="E3:E4"/>
    <mergeCell ref="L3:L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</dc:creator>
  <cp:lastModifiedBy>盛郁植</cp:lastModifiedBy>
  <dcterms:created xsi:type="dcterms:W3CDTF">2015-06-05T18:19:00Z</dcterms:created>
  <dcterms:modified xsi:type="dcterms:W3CDTF">2024-09-20T06:48:28Z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9ADC37F7EBAA4976A45C92FE767040A6_13</vt:lpwstr>
  </property>
  <property fmtid="{D5CDD505-2E9C-101B-9397-08002B2CF9AE}" pid="3" name="KSOProductBuildVer">
    <vt:lpwstr>2052-12.1.0.17827</vt:lpwstr>
  </property>
</Properties>
</file>