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media/image1.jpeg" ContentType="image/jpeg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x15="http://schemas.microsoft.com/office/spreadsheetml/2010/11/main" xmlns:r="http://schemas.openxmlformats.org/officeDocument/2006/relationships" xmlns:mc="http://schemas.openxmlformats.org/markup-compatibility/2006" mc:Ignorable="x15">
  <workbookPr hidePivotFieldList="0" filterPrivacy="0"/>
  <workbookProtection workbookPassword="0000" lockWindows="0" lockStructure="0"/>
  <bookViews>
    <workbookView xWindow="0" yWindow="0" windowWidth="21600" windowHeight="9555" tabRatio="600" firstSheet="0"/>
  </bookViews>
  <sheets>
    <sheet r:id="rId1" name="班级" sheetId="1" state="visible"/>
  </sheets>
</workbook>
</file>

<file path=xl/sharedStrings.xml><?xml version="1.0" encoding="utf-8"?>
<sst xmlns="http://schemas.openxmlformats.org/spreadsheetml/2006/main" uniqueCount="97">
  <si>
    <t xml:space="preserve">湖北经济学院学生综合测评成绩总表（  2024  ——  2025   学年）</t>
  </si>
  <si>
    <t xml:space="preserve">学院（公章）：财政与公共管理学院  班级：财政实验2441 班主任（辅导员）：吕丽娜</t>
  </si>
  <si>
    <t xml:space="preserve">序号</t>
  </si>
  <si>
    <t xml:space="preserve">学号</t>
  </si>
  <si>
    <t xml:space="preserve">姓名</t>
  </si>
  <si>
    <t xml:space="preserve">课程学习成绩排名</t>
  </si>
  <si>
    <t xml:space="preserve">综合测评总成绩排名</t>
  </si>
  <si>
    <t xml:space="preserve">综合测评得分</t>
  </si>
  <si>
    <t xml:space="preserve">备注</t>
  </si>
  <si>
    <t xml:space="preserve">德育
评价</t>
  </si>
  <si>
    <t xml:space="preserve">智育
评价</t>
  </si>
  <si>
    <t xml:space="preserve">体育
评价</t>
  </si>
  <si>
    <t xml:space="preserve">美育
评价</t>
  </si>
  <si>
    <t xml:space="preserve">劳育
评价</t>
  </si>
  <si>
    <t xml:space="preserve">总分</t>
  </si>
  <si>
    <t xml:space="preserve">蔡思妍</t>
  </si>
  <si>
    <t xml:space="preserve">贾欣然</t>
  </si>
  <si>
    <t xml:space="preserve">白淼</t>
  </si>
  <si>
    <t xml:space="preserve">24020131</t>
  </si>
  <si>
    <t xml:space="preserve">张明媚</t>
  </si>
  <si>
    <t xml:space="preserve">17</t>
  </si>
  <si>
    <t xml:space="preserve">24030257</t>
  </si>
  <si>
    <t xml:space="preserve">吴思怡</t>
  </si>
  <si>
    <t xml:space="preserve">12</t>
  </si>
  <si>
    <t xml:space="preserve">24030259</t>
  </si>
  <si>
    <t xml:space="preserve">肖悦</t>
  </si>
  <si>
    <t xml:space="preserve">8</t>
  </si>
  <si>
    <t xml:space="preserve">24030254</t>
  </si>
  <si>
    <t xml:space="preserve">饶家宽</t>
  </si>
  <si>
    <t xml:space="preserve">14</t>
  </si>
  <si>
    <t xml:space="preserve">24030267</t>
  </si>
  <si>
    <t xml:space="preserve">张焱焱</t>
  </si>
  <si>
    <t xml:space="preserve">15</t>
  </si>
  <si>
    <t xml:space="preserve">陈紫宣</t>
  </si>
  <si>
    <t xml:space="preserve">24030256</t>
  </si>
  <si>
    <t xml:space="preserve">王珊</t>
  </si>
  <si>
    <t xml:space="preserve">18</t>
  </si>
  <si>
    <t xml:space="preserve">24030263</t>
  </si>
  <si>
    <t xml:space="preserve">袁菊芳</t>
  </si>
  <si>
    <t xml:space="preserve">9</t>
  </si>
  <si>
    <t xml:space="preserve">24030252</t>
  </si>
  <si>
    <t xml:space="preserve">彭佳怡</t>
  </si>
  <si>
    <t xml:space="preserve">4</t>
  </si>
  <si>
    <t xml:space="preserve">24030244</t>
  </si>
  <si>
    <t xml:space="preserve">程婧依</t>
  </si>
  <si>
    <t xml:space="preserve">6</t>
  </si>
  <si>
    <t xml:space="preserve">24030265</t>
  </si>
  <si>
    <t xml:space="preserve">张丽洁</t>
  </si>
  <si>
    <t xml:space="preserve">5</t>
  </si>
  <si>
    <t xml:space="preserve">24030262</t>
  </si>
  <si>
    <t xml:space="preserve">余若萱</t>
  </si>
  <si>
    <t xml:space="preserve">27</t>
  </si>
  <si>
    <t xml:space="preserve">晁硕</t>
  </si>
  <si>
    <t xml:space="preserve">24030246</t>
  </si>
  <si>
    <t xml:space="preserve">韩佳芮</t>
  </si>
  <si>
    <t xml:space="preserve">24</t>
  </si>
  <si>
    <t xml:space="preserve">24030247</t>
  </si>
  <si>
    <t xml:space="preserve">黄佳欣</t>
  </si>
  <si>
    <t xml:space="preserve">13</t>
  </si>
  <si>
    <t xml:space="preserve">24120146</t>
  </si>
  <si>
    <t xml:space="preserve">杜亚美</t>
  </si>
  <si>
    <t xml:space="preserve">10</t>
  </si>
  <si>
    <t xml:space="preserve">24030260</t>
  </si>
  <si>
    <t xml:space="preserve">邢希冉</t>
  </si>
  <si>
    <t xml:space="preserve">21</t>
  </si>
  <si>
    <t xml:space="preserve">24030253</t>
  </si>
  <si>
    <t xml:space="preserve">彭秋池</t>
  </si>
  <si>
    <t xml:space="preserve">20</t>
  </si>
  <si>
    <t xml:space="preserve">24030248</t>
  </si>
  <si>
    <t xml:space="preserve">黄亚轩</t>
  </si>
  <si>
    <t xml:space="preserve">25</t>
  </si>
  <si>
    <t xml:space="preserve">24030255</t>
  </si>
  <si>
    <t xml:space="preserve">王若暄</t>
  </si>
  <si>
    <t xml:space="preserve">22</t>
  </si>
  <si>
    <t xml:space="preserve">24030266</t>
  </si>
  <si>
    <t xml:space="preserve">张仡豪</t>
  </si>
  <si>
    <t xml:space="preserve">23</t>
  </si>
  <si>
    <t xml:space="preserve">24030264</t>
  </si>
  <si>
    <t xml:space="preserve">张驰</t>
  </si>
  <si>
    <t xml:space="preserve">31</t>
  </si>
  <si>
    <t xml:space="preserve">24030251</t>
  </si>
  <si>
    <t xml:space="preserve">孟祥鹤</t>
  </si>
  <si>
    <t xml:space="preserve">11</t>
  </si>
  <si>
    <t xml:space="preserve">陈王瑞</t>
  </si>
  <si>
    <t xml:space="preserve">24030268</t>
  </si>
  <si>
    <t xml:space="preserve">郑都</t>
  </si>
  <si>
    <t xml:space="preserve">30</t>
  </si>
  <si>
    <t xml:space="preserve">24030261</t>
  </si>
  <si>
    <t xml:space="preserve">严春晓</t>
  </si>
  <si>
    <t xml:space="preserve">19</t>
  </si>
  <si>
    <t xml:space="preserve">24030250</t>
  </si>
  <si>
    <t xml:space="preserve">罗晓娜</t>
  </si>
  <si>
    <t xml:space="preserve">28</t>
  </si>
  <si>
    <t xml:space="preserve">24030245</t>
  </si>
  <si>
    <t xml:space="preserve">董超宇</t>
  </si>
  <si>
    <t xml:space="preserve">29</t>
  </si>
  <si>
    <t xml:space="preserve"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</si>
</sst>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.000000"/>
      <name val="宋体"/>
      <charset val="134"/>
    </font>
    <font>
      <sz val="11.000000"/>
      <name val="宋体"/>
      <charset val="134"/>
    </font>
    <font>
      <sz val="11.000000"/>
      <color rgb="FF0000FF"/>
      <u val="single"/>
      <name val="宋体"/>
      <charset val="134"/>
      <scheme val="minor"/>
    </font>
    <font>
      <sz val="11.000000"/>
      <color rgb="FF800080"/>
      <u val="single"/>
      <name val="宋体"/>
      <charset val="134"/>
      <scheme val="minor"/>
    </font>
    <font>
      <sz val="11.000000"/>
      <color rgb="FFFF0000"/>
      <name val="宋体"/>
      <charset val="134"/>
      <scheme val="minor"/>
    </font>
    <font>
      <b val="1"/>
      <sz val="18.000000"/>
      <color indexed="56"/>
      <name val="宋体"/>
      <charset val="134"/>
      <scheme val="major"/>
    </font>
    <font>
      <i val="1"/>
      <sz val="11.000000"/>
      <color rgb="FF7F7F7F"/>
      <name val="宋体"/>
      <charset val="134"/>
      <scheme val="minor"/>
    </font>
    <font>
      <b val="1"/>
      <sz val="15.000000"/>
      <color indexed="56"/>
      <name val="宋体"/>
      <charset val="134"/>
      <scheme val="minor"/>
    </font>
    <font>
      <b val="1"/>
      <sz val="13.000000"/>
      <color indexed="56"/>
      <name val="宋体"/>
      <charset val="134"/>
      <scheme val="minor"/>
    </font>
    <font>
      <b val="1"/>
      <sz val="11.000000"/>
      <color indexed="56"/>
      <name val="宋体"/>
      <charset val="134"/>
      <scheme val="minor"/>
    </font>
    <font>
      <sz val="11.000000"/>
      <color rgb="FF3F3F76"/>
      <name val="宋体"/>
      <charset val="134"/>
      <scheme val="minor"/>
    </font>
    <font>
      <b val="1"/>
      <sz val="11.000000"/>
      <color rgb="FF3F3F3F"/>
      <name val="宋体"/>
      <charset val="134"/>
      <scheme val="minor"/>
    </font>
    <font>
      <b val="1"/>
      <sz val="11.000000"/>
      <color rgb="FFFA7D00"/>
      <name val="宋体"/>
      <charset val="134"/>
      <scheme val="minor"/>
    </font>
    <font>
      <b val="1"/>
      <sz val="11.000000"/>
      <color theme="0" tint="0.000000"/>
      <name val="宋体"/>
      <charset val="134"/>
      <scheme val="minor"/>
    </font>
    <font>
      <sz val="11.000000"/>
      <color rgb="FFFA7D00"/>
      <name val="宋体"/>
      <charset val="134"/>
      <scheme val="minor"/>
    </font>
    <font>
      <b val="1"/>
      <sz val="11.000000"/>
      <color theme="1" tint="0.000000"/>
      <name val="宋体"/>
      <charset val="134"/>
      <scheme val="minor"/>
    </font>
    <font>
      <sz val="11.000000"/>
      <color rgb="FF006100"/>
      <name val="宋体"/>
      <charset val="134"/>
      <scheme val="minor"/>
    </font>
    <font>
      <sz val="11.000000"/>
      <color rgb="FF9C0006"/>
      <name val="宋体"/>
      <charset val="134"/>
      <scheme val="minor"/>
    </font>
    <font>
      <sz val="11.000000"/>
      <color rgb="FF9C6500"/>
      <name val="宋体"/>
      <charset val="134"/>
      <scheme val="minor"/>
    </font>
    <font>
      <sz val="11.000000"/>
      <color theme="0" tint="0.000000"/>
      <name val="宋体"/>
      <charset val="134"/>
      <scheme val="minor"/>
    </font>
    <font>
      <sz val="11.000000"/>
      <color theme="1" tint="0.000000"/>
      <name val="宋体"/>
      <charset val="134"/>
      <scheme val="minor"/>
    </font>
    <font>
      <b val="1"/>
      <sz val="14.000000"/>
      <name val="宋体"/>
      <charset val="134"/>
    </font>
    <font>
      <sz val="10.000000"/>
      <name val="宋体"/>
      <charset val="134"/>
    </font>
  </fonts>
  <fills count="30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00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00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000000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000000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1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0" fontId="0" fillId="0" borderId="0">
      <alignment horizontal="general" vertical="center" shrinkToFit="0" wrapText="0"/>
    </xf>
    <xf numFmtId="43" fontId="0" fillId="0" borderId="0">
      <alignment horizontal="general" vertical="center" shrinkToFit="0" wrapText="0"/>
    </xf>
    <xf numFmtId="44" fontId="0" fillId="0" borderId="0">
      <alignment horizontal="general" vertical="center" shrinkToFit="0" wrapText="0"/>
    </xf>
    <xf numFmtId="9" fontId="0" fillId="0" borderId="0">
      <alignment horizontal="general" vertical="center" shrinkToFit="0" wrapText="0"/>
    </xf>
    <xf numFmtId="41" fontId="0" fillId="0" borderId="0">
      <alignment horizontal="general" vertical="center" shrinkToFit="0" wrapText="0"/>
    </xf>
    <xf numFmtId="42" fontId="0" fillId="0" borderId="0">
      <alignment horizontal="general" vertical="center" shrinkToFit="0" wrapText="0"/>
    </xf>
    <xf numFmtId="0" fontId="2" fillId="0" borderId="0">
      <alignment horizontal="general" vertical="center" shrinkToFit="0" wrapText="0"/>
    </xf>
    <xf numFmtId="0" fontId="3" fillId="0" borderId="0">
      <alignment horizontal="general" vertical="center" shrinkToFit="0" wrapText="0"/>
    </xf>
    <xf numFmtId="0" fontId="0" fillId="2" borderId="1">
      <alignment horizontal="general" vertical="center" shrinkToFit="0" wrapText="0"/>
    </xf>
    <xf numFmtId="0" fontId="4" fillId="0" borderId="0">
      <alignment horizontal="general" vertical="center" shrinkToFit="0" wrapText="0"/>
    </xf>
    <xf numFmtId="0" fontId="5" fillId="0" borderId="0">
      <alignment horizontal="general" vertical="center" shrinkToFit="0" wrapText="0"/>
    </xf>
    <xf numFmtId="0" fontId="6" fillId="0" borderId="0">
      <alignment horizontal="general" vertical="center" shrinkToFit="0" wrapText="0"/>
    </xf>
    <xf numFmtId="0" fontId="7" fillId="0" borderId="2">
      <alignment horizontal="general" vertical="center" shrinkToFit="0" wrapText="0"/>
    </xf>
    <xf numFmtId="0" fontId="8" fillId="0" borderId="3">
      <alignment horizontal="general" vertical="center" shrinkToFit="0" wrapText="0"/>
    </xf>
    <xf numFmtId="0" fontId="9" fillId="0" borderId="4">
      <alignment horizontal="general" vertical="center" shrinkToFit="0" wrapText="0"/>
    </xf>
    <xf numFmtId="0" fontId="9" fillId="0" borderId="0">
      <alignment horizontal="general" vertical="center" shrinkToFit="0" wrapText="0"/>
    </xf>
    <xf numFmtId="0" fontId="10" fillId="3" borderId="5">
      <alignment horizontal="general" vertical="center" shrinkToFit="0" wrapText="0"/>
    </xf>
    <xf numFmtId="0" fontId="11" fillId="4" borderId="6">
      <alignment horizontal="general" vertical="center" shrinkToFit="0" wrapText="0"/>
    </xf>
    <xf numFmtId="0" fontId="12" fillId="4" borderId="5">
      <alignment horizontal="general" vertical="center" shrinkToFit="0" wrapText="0"/>
    </xf>
    <xf numFmtId="0" fontId="13" fillId="5" borderId="7">
      <alignment horizontal="general" vertical="center" shrinkToFit="0" wrapText="0"/>
    </xf>
    <xf numFmtId="0" fontId="14" fillId="0" borderId="8">
      <alignment horizontal="general" vertical="center" shrinkToFit="0" wrapText="0"/>
    </xf>
    <xf numFmtId="0" fontId="15" fillId="0" borderId="9">
      <alignment horizontal="general" vertical="center" shrinkToFit="0" wrapText="0"/>
    </xf>
    <xf numFmtId="0" fontId="16" fillId="6" borderId="0">
      <alignment horizontal="general" vertical="center" shrinkToFit="0" wrapText="0"/>
    </xf>
    <xf numFmtId="0" fontId="17" fillId="7" borderId="0">
      <alignment horizontal="general" vertical="center" shrinkToFit="0" wrapText="0"/>
    </xf>
    <xf numFmtId="0" fontId="18" fillId="8" borderId="0">
      <alignment horizontal="general" vertical="center" shrinkToFit="0" wrapText="0"/>
    </xf>
    <xf numFmtId="0" fontId="19" fillId="9" borderId="0">
      <alignment horizontal="general" vertical="center" shrinkToFit="0" wrapText="0"/>
    </xf>
    <xf numFmtId="0" fontId="20" fillId="10" borderId="0">
      <alignment horizontal="general" vertical="center" shrinkToFit="0" wrapText="0"/>
    </xf>
    <xf numFmtId="0" fontId="20" fillId="11" borderId="0">
      <alignment horizontal="general" vertical="center" shrinkToFit="0" wrapText="0"/>
    </xf>
    <xf numFmtId="0" fontId="19" fillId="12" borderId="0">
      <alignment horizontal="general" vertical="center" shrinkToFit="0" wrapText="0"/>
    </xf>
    <xf numFmtId="0" fontId="19" fillId="13" borderId="0">
      <alignment horizontal="general" vertical="center" shrinkToFit="0" wrapText="0"/>
    </xf>
    <xf numFmtId="0" fontId="20" fillId="14" borderId="0">
      <alignment horizontal="general" vertical="center" shrinkToFit="0" wrapText="0"/>
    </xf>
    <xf numFmtId="0" fontId="20" fillId="15" borderId="0">
      <alignment horizontal="general" vertical="center" shrinkToFit="0" wrapText="0"/>
    </xf>
    <xf numFmtId="0" fontId="19" fillId="16" borderId="0">
      <alignment horizontal="general" vertical="center" shrinkToFit="0" wrapText="0"/>
    </xf>
    <xf numFmtId="0" fontId="19" fillId="17" borderId="0">
      <alignment horizontal="general" vertical="center" shrinkToFit="0" wrapText="0"/>
    </xf>
    <xf numFmtId="0" fontId="20" fillId="18" borderId="0">
      <alignment horizontal="general" vertical="center" shrinkToFit="0" wrapText="0"/>
    </xf>
    <xf numFmtId="0" fontId="20" fillId="19" borderId="0">
      <alignment horizontal="general" vertical="center" shrinkToFit="0" wrapText="0"/>
    </xf>
    <xf numFmtId="0" fontId="19" fillId="19" borderId="0">
      <alignment horizontal="general" vertical="center" shrinkToFit="0" wrapText="0"/>
    </xf>
    <xf numFmtId="0" fontId="19" fillId="20" borderId="0">
      <alignment horizontal="general" vertical="center" shrinkToFit="0" wrapText="0"/>
    </xf>
    <xf numFmtId="0" fontId="20" fillId="21" borderId="0">
      <alignment horizontal="general" vertical="center" shrinkToFit="0" wrapText="0"/>
    </xf>
    <xf numFmtId="0" fontId="20" fillId="21" borderId="0">
      <alignment horizontal="general" vertical="center" shrinkToFit="0" wrapText="0"/>
    </xf>
    <xf numFmtId="0" fontId="19" fillId="20" borderId="0">
      <alignment horizontal="general" vertical="center" shrinkToFit="0" wrapText="0"/>
    </xf>
    <xf numFmtId="0" fontId="19" fillId="22" borderId="0">
      <alignment horizontal="general" vertical="center" shrinkToFit="0" wrapText="0"/>
    </xf>
    <xf numFmtId="0" fontId="20" fillId="23" borderId="0">
      <alignment horizontal="general" vertical="center" shrinkToFit="0" wrapText="0"/>
    </xf>
    <xf numFmtId="0" fontId="20" fillId="24" borderId="0">
      <alignment horizontal="general" vertical="center" shrinkToFit="0" wrapText="0"/>
    </xf>
    <xf numFmtId="0" fontId="19" fillId="25" borderId="0">
      <alignment horizontal="general" vertical="center" shrinkToFit="0" wrapText="0"/>
    </xf>
    <xf numFmtId="0" fontId="19" fillId="26" borderId="0">
      <alignment horizontal="general" vertical="center" shrinkToFit="0" wrapText="0"/>
    </xf>
    <xf numFmtId="0" fontId="20" fillId="27" borderId="0">
      <alignment horizontal="general" vertical="center" shrinkToFit="0" wrapText="0"/>
    </xf>
    <xf numFmtId="0" fontId="20" fillId="28" borderId="0">
      <alignment horizontal="general" vertical="center" shrinkToFit="0" wrapText="0"/>
    </xf>
    <xf numFmtId="0" fontId="19" fillId="29" borderId="0">
      <alignment horizontal="general" vertical="center" shrinkToFit="0" wrapText="0"/>
    </xf>
  </cellStyleXfs>
  <cellXfs count="8">
    <xf numFmtId="0" fontId="0" fillId="0" borderId="0" xfId="0" applyNumberFormat="0" applyFont="0" applyFill="0" applyBorder="0" applyAlignment="0">
      <alignment horizontal="general" vertical="center" shrinkToFit="0" wrapText="0"/>
    </xf>
    <xf numFmtId="0" fontId="21" fillId="0" borderId="0" xfId="0" applyNumberFormat="0" applyFont="1" applyFill="0" applyBorder="0" applyAlignment="1">
      <alignment horizontal="center" vertical="center" shrinkToFit="0" wrapText="0"/>
    </xf>
    <xf numFmtId="0" fontId="0" fillId="0" borderId="10" xfId="0" applyNumberFormat="0" applyFont="0" applyFill="0" applyBorder="1" applyAlignment="1">
      <alignment horizontal="left" vertical="center" shrinkToFit="0" wrapText="0"/>
    </xf>
    <xf numFmtId="0" fontId="22" fillId="0" borderId="11" xfId="0" applyNumberFormat="0" applyFont="1" applyFill="0" applyBorder="1" applyAlignment="1">
      <alignment horizontal="center" vertical="center" shrinkToFit="0" wrapText="0"/>
    </xf>
    <xf numFmtId="0" fontId="22" fillId="0" borderId="11" xfId="0" applyNumberFormat="0" applyFont="1" applyFill="0" applyBorder="1" applyAlignment="1">
      <alignment horizontal="center" vertical="center" shrinkToFit="0" wrapText="1"/>
    </xf>
    <xf numFmtId="0" fontId="22" fillId="0" borderId="11" xfId="0" applyNumberFormat="0" applyFont="1" applyFill="1" applyBorder="1" applyAlignment="1">
      <alignment horizontal="center" vertical="center" shrinkToFit="0" wrapText="0"/>
    </xf>
    <xf numFmtId="0" fontId="0" fillId="0" borderId="12" xfId="0" applyNumberFormat="0" applyFont="0" applyFill="0" applyBorder="1" applyAlignment="1">
      <alignment horizontal="left" vertical="center" shrinkToFit="0" wrapText="0"/>
    </xf>
    <xf numFmtId="0" fontId="22" fillId="0" borderId="11" xfId="0" applyNumberFormat="0" applyFont="1" applyFill="0" applyBorder="1" applyAlignment="0">
      <alignment horizontal="general" vertical="center" shrinkToFit="0" wrapText="0"/>
    </xf>
  </cellXfs>
  <cellStyles count="49">
    <cellStyle name="常规" xfId="0" builtinId="0"/>
    <cellStyle name="Comma" xfId="15" builtinId="3"/>
    <cellStyle name="Currency" xfId="16" builtinId="4"/>
    <cellStyle name="Percent" xfId="17" builtinId="5"/>
    <cellStyle name="Comma [0]" xfId="18" builtinId="6"/>
    <cellStyle name="Currency[0]" xfId="19" builtinId="7"/>
    <cellStyle name="Hyperlink" xfId="20" builtinId="8"/>
    <cellStyle name="Followed Hyperlink" xfId="21" builtinId="9"/>
    <cellStyle name="注释" xfId="22" builtinId="10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标题 3" xfId="28" builtinId="18"/>
    <cellStyle name="标题 4" xfId="29" builtinId="19"/>
    <cellStyle name="输入" xfId="30" builtinId="20"/>
    <cellStyle name="输出" xfId="31" builtinId="21"/>
    <cellStyle name="计算" xfId="32" builtinId="22"/>
    <cellStyle name="检查单元格" xfId="33" builtinId="23"/>
    <cellStyle name="链接单元格" xfId="34" builtinId="24"/>
    <cellStyle name="汇总" xfId="35" builtinId="25"/>
    <cellStyle name="好" xfId="36" builtinId="26"/>
    <cellStyle name="差" xfId="37" builtinId="27"/>
    <cellStyle name="适中" xfId="38" builtinId="28"/>
    <cellStyle name="强调文字颜色 1" xfId="39" builtinId="29"/>
    <cellStyle name="20% - 强调文字颜色 1" xfId="40" builtinId="30"/>
    <cellStyle name="40% - 强调文字颜色 1" xfId="41" builtinId="31"/>
    <cellStyle name="60% - 强调文字颜色 1" xfId="42" builtinId="32"/>
    <cellStyle name="强调文字颜色 2" xfId="43" builtinId="33"/>
    <cellStyle name="20% - 强调文字颜色 2" xfId="44" builtinId="34"/>
    <cellStyle name="40% - 强调文字颜色 2" xfId="45" builtinId="35"/>
    <cellStyle name="60% - 强调文字颜色 2" xfId="46" builtinId="36"/>
    <cellStyle name="强调文字颜色 3" xfId="47" builtinId="37"/>
    <cellStyle name="20% - 强调文字颜色 3" xfId="48" builtinId="38"/>
    <cellStyle name="40% - 强调文字颜色 3" xfId="49" builtinId="39"/>
    <cellStyle name="60% - 强调文字颜色 3" xfId="50" builtinId="40"/>
    <cellStyle name="强调文字颜色 4" xfId="51" builtinId="41"/>
    <cellStyle name="20% - 强调文字颜色 4" xfId="52" builtinId="42"/>
    <cellStyle name="40% - 强调文字颜色 4" xfId="53" builtinId="43"/>
    <cellStyle name="60% - 强调文字颜色 4" xfId="54" builtinId="44"/>
    <cellStyle name="强调文字颜色 5" xfId="55" builtinId="45"/>
    <cellStyle name="20% - 强调文字颜色 5" xfId="56" builtinId="46"/>
    <cellStyle name="40% - 强调文字颜色 5" xfId="57" builtinId="47"/>
    <cellStyle name="60% - 强调文字颜色 5" xfId="58" builtinId="48"/>
    <cellStyle name="强调文字颜色 6" xfId="59" builtinId="49"/>
    <cellStyle name="20% - 强调文字颜色 6" xfId="60" builtinId="50"/>
    <cellStyle name="40% - 强调文字颜色 6" xfId="61" builtinId="51"/>
    <cellStyle name="60% - 强调文字颜色 6" xfId="62" builtinId="52"/>
  </cellStyle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drawings/drawing1.xml><?xml version="1.0" encoding="utf-8"?>
<xdr:wsDr xmlns:xdr="http://schemas.openxmlformats.org/drawingml/2006/spreadsheetDrawing" xmlns:mc="http://schemas.openxmlformats.org/markup-compatibility/2006" xmlns:a="http://schemas.openxmlformats.org/drawingml/2006/main" xmlns:r="http://schemas.openxmlformats.org/officeDocument/2006/relationships" xmlns:a14="http://schemas.microsoft.com/office/drawing/2010/main">
  <xdr:twoCellAnchor>
    <xdr:from>
      <xdr:col>3</xdr:col>
      <xdr:colOff>139470</xdr:colOff>
      <xdr:row>35</xdr:row>
      <xdr:rowOff>13394</xdr:rowOff>
    </xdr:from>
    <xdr:to>
      <xdr:col>8</xdr:col>
      <xdr:colOff>479607</xdr:colOff>
      <xdr:row>38</xdr:row>
      <xdr:rowOff>140642</xdr:rowOff>
    </xdr:to>
    <xdr:pic macro="">
      <xdr:nvPicPr>
        <xdr:cNvPr id="1" name="图片 1" descr="微信图片_20250922130828(1)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1472970" y="10186094"/>
          <a:ext cx="2540783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mc:Ignorable="x14ac">
  <sheetPr/>
  <dimension ref="A1:L37"/>
  <sheetViews>
    <sheetView tabSelected="1" topLeftCell="A34" zoomScale="130" workbookViewId="0">
      <selection activeCell="A5" activeCellId="0" sqref="A5:A5"/>
    </sheetView>
  </sheetViews>
  <sheetFormatPr baseColWidth="8" defaultColWidth="8.964840" defaultRowHeight="15.750000" customHeight="1"/>
  <cols>
    <col min="1" max="1" width="4.750000" bestFit="1" customWidth="1"/>
    <col min="2" max="2" width="7.875000" customWidth="1"/>
    <col min="3" max="3" width="6.875000" customWidth="1"/>
    <col min="4" max="11" width="6.625000" customWidth="1"/>
    <col min="12" max="12" width="5.875000" customWidth="1"/>
  </cols>
  <sheetData>
    <row r="1" spans="1:12" ht="3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6.75" customHeight="1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spans="1:12" ht="52.5" customHeight="1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spans="1:12" ht="21" customHeight="1">
      <c r="A5" s="3">
        <v>1.000000</v>
      </c>
      <c r="B5" s="3">
        <v>24030240</v>
      </c>
      <c r="C5" s="3" t="s">
        <v>15</v>
      </c>
      <c r="D5" s="3">
        <v>2.000000</v>
      </c>
      <c r="E5" s="3">
        <v>1.000000</v>
      </c>
      <c r="F5" s="3">
        <v>29.700000</v>
      </c>
      <c r="G5" s="3">
        <v>23.680000</v>
      </c>
      <c r="H5" s="3">
        <v>18.400000</v>
      </c>
      <c r="I5" s="3">
        <v>10.000000</v>
      </c>
      <c r="J5" s="3">
        <v>10.000000</v>
      </c>
      <c r="K5" s="3">
        <f t="shared" ref="K5:K35" si="0">SUM(F5:J5)</f>
        <v>91.78</v>
      </c>
      <c r="L5" s="7"/>
    </row>
    <row r="6" spans="1:12" ht="21" customHeight="1">
      <c r="A6" s="3">
        <v>2.000000</v>
      </c>
      <c r="B6" s="3">
        <v>24030249</v>
      </c>
      <c r="C6" s="3" t="s">
        <v>16</v>
      </c>
      <c r="D6" s="3">
        <v>7.000000</v>
      </c>
      <c r="E6" s="3">
        <v>2.000000</v>
      </c>
      <c r="F6" s="3">
        <v>30.000000</v>
      </c>
      <c r="G6" s="3">
        <v>22.820000</v>
      </c>
      <c r="H6" s="3">
        <v>15.800000</v>
      </c>
      <c r="I6" s="3">
        <v>10.000000</v>
      </c>
      <c r="J6" s="3">
        <v>9.500000</v>
      </c>
      <c r="K6" s="3">
        <f t="shared" si="0">SUM(F6:J6)</f>
        <v>88.12</v>
      </c>
      <c r="L6" s="7"/>
    </row>
    <row r="7" spans="1:12" ht="21" customHeight="1">
      <c r="A7" s="3">
        <v>3.000000</v>
      </c>
      <c r="B7" s="3">
        <v>24030239</v>
      </c>
      <c r="C7" s="3" t="s">
        <v>17</v>
      </c>
      <c r="D7" s="3">
        <v>3.000000</v>
      </c>
      <c r="E7" s="3">
        <v>3.000000</v>
      </c>
      <c r="F7" s="3">
        <v>30.000000</v>
      </c>
      <c r="G7" s="3">
        <v>24.140000</v>
      </c>
      <c r="H7" s="3">
        <v>13.200000</v>
      </c>
      <c r="I7" s="3">
        <v>10.000000</v>
      </c>
      <c r="J7" s="3">
        <v>10.000000</v>
      </c>
      <c r="K7" s="3">
        <f t="shared" si="0">SUM(F7:J7)</f>
        <v>87.34</v>
      </c>
      <c r="L7" s="7"/>
    </row>
    <row r="8" spans="1:12" ht="21" customHeight="1">
      <c r="A8" s="3">
        <v>4.000000</v>
      </c>
      <c r="B8" s="5" t="s">
        <v>18</v>
      </c>
      <c r="C8" s="5" t="s">
        <v>19</v>
      </c>
      <c r="D8" s="5" t="s">
        <v>20</v>
      </c>
      <c r="E8" s="3">
        <v>4.000000</v>
      </c>
      <c r="F8" s="3">
        <v>29.700000</v>
      </c>
      <c r="G8" s="3">
        <v>22.300000</v>
      </c>
      <c r="H8" s="3">
        <v>15.900000</v>
      </c>
      <c r="I8" s="3">
        <v>10.000000</v>
      </c>
      <c r="J8" s="3">
        <v>8.670000</v>
      </c>
      <c r="K8" s="3">
        <f t="shared" si="0">SUM(F8:J8)</f>
        <v>86.57</v>
      </c>
      <c r="L8" s="7"/>
    </row>
    <row r="9" spans="1:12" ht="21" customHeight="1">
      <c r="A9" s="3">
        <v>5.000000</v>
      </c>
      <c r="B9" s="5" t="s">
        <v>21</v>
      </c>
      <c r="C9" s="5" t="s">
        <v>22</v>
      </c>
      <c r="D9" s="5" t="s">
        <v>23</v>
      </c>
      <c r="E9" s="3">
        <v>5.000000</v>
      </c>
      <c r="F9" s="3">
        <v>30.000000</v>
      </c>
      <c r="G9" s="3">
        <v>26.340000</v>
      </c>
      <c r="H9" s="3">
        <v>14.400000</v>
      </c>
      <c r="I9" s="3">
        <v>4.000000</v>
      </c>
      <c r="J9" s="3">
        <v>10.000000</v>
      </c>
      <c r="K9" s="3">
        <f t="shared" si="0">SUM(F9:J9)</f>
        <v>84.74</v>
      </c>
      <c r="L9" s="7"/>
    </row>
    <row r="10" spans="1:12" ht="21" customHeight="1">
      <c r="A10" s="3">
        <v>6.000000</v>
      </c>
      <c r="B10" s="5" t="s">
        <v>24</v>
      </c>
      <c r="C10" s="5" t="s">
        <v>25</v>
      </c>
      <c r="D10" s="5" t="s">
        <v>26</v>
      </c>
      <c r="E10" s="3">
        <v>6.000000</v>
      </c>
      <c r="F10" s="3">
        <v>30.000000</v>
      </c>
      <c r="G10" s="3">
        <v>21.780000</v>
      </c>
      <c r="H10" s="3">
        <v>12.900000</v>
      </c>
      <c r="I10" s="3">
        <v>10.000000</v>
      </c>
      <c r="J10" s="3">
        <v>10.000000</v>
      </c>
      <c r="K10" s="3">
        <f t="shared" si="0">SUM(F10:J10)</f>
        <v>84.68</v>
      </c>
      <c r="L10" s="7"/>
    </row>
    <row r="11" spans="1:12" ht="21" customHeight="1">
      <c r="A11" s="3">
        <v>7.000000</v>
      </c>
      <c r="B11" s="5" t="s">
        <v>27</v>
      </c>
      <c r="C11" s="5" t="s">
        <v>28</v>
      </c>
      <c r="D11" s="5" t="s">
        <v>29</v>
      </c>
      <c r="E11" s="3">
        <v>7.000000</v>
      </c>
      <c r="F11" s="3">
        <v>27.800000</v>
      </c>
      <c r="G11" s="3">
        <v>22.220000</v>
      </c>
      <c r="H11" s="3">
        <v>18.000000</v>
      </c>
      <c r="I11" s="3">
        <v>8.000000</v>
      </c>
      <c r="J11" s="3">
        <v>7.000000</v>
      </c>
      <c r="K11" s="3">
        <f t="shared" si="0">SUM(F11:J11)</f>
        <v>83.02</v>
      </c>
      <c r="L11" s="7"/>
    </row>
    <row r="12" spans="1:12" ht="21" customHeight="1">
      <c r="A12" s="3">
        <v>9</v>
      </c>
      <c r="B12" s="5" t="s">
        <v>30</v>
      </c>
      <c r="C12" s="5" t="s">
        <v>31</v>
      </c>
      <c r="D12" s="5" t="s">
        <v>32</v>
      </c>
      <c r="E12" s="3">
        <v>9</v>
      </c>
      <c r="F12" s="3">
        <v>30.000000</v>
      </c>
      <c r="G12" s="3">
        <v>21.900000</v>
      </c>
      <c r="H12" s="3">
        <v>12.900000</v>
      </c>
      <c r="I12" s="3">
        <v>10.000000</v>
      </c>
      <c r="J12" s="3">
        <v>8.000000</v>
      </c>
      <c r="K12" s="3">
        <f t="shared" si="0">SUM(F12:J12)</f>
        <v>82.8</v>
      </c>
      <c r="L12" s="7"/>
    </row>
    <row r="13" spans="1:12" ht="21" customHeight="1">
      <c r="A13" s="3">
        <v>8</v>
      </c>
      <c r="B13" s="3">
        <v>24030243</v>
      </c>
      <c r="C13" s="3" t="s">
        <v>33</v>
      </c>
      <c r="D13" s="3">
        <v>16.000000</v>
      </c>
      <c r="E13" s="3">
        <v>8</v>
      </c>
      <c r="F13" s="3">
        <v>29.7</v>
      </c>
      <c r="G13" s="3">
        <v>21.070000</v>
      </c>
      <c r="H13" s="3">
        <v>12.100000</v>
      </c>
      <c r="I13" s="3">
        <v>10.000000</v>
      </c>
      <c r="J13" s="3">
        <v>10.000000</v>
      </c>
      <c r="K13" s="3">
        <f t="shared" si="0">SUM(F13:J13)</f>
        <v>82.87</v>
      </c>
      <c r="L13" s="7"/>
    </row>
    <row r="14" spans="1:12" ht="21" customHeight="1">
      <c r="A14" s="3">
        <v>10.000000</v>
      </c>
      <c r="B14" s="5" t="s">
        <v>34</v>
      </c>
      <c r="C14" s="5" t="s">
        <v>35</v>
      </c>
      <c r="D14" s="5" t="s">
        <v>36</v>
      </c>
      <c r="E14" s="3">
        <v>10.000000</v>
      </c>
      <c r="F14" s="3">
        <v>30.000000</v>
      </c>
      <c r="G14" s="3">
        <v>21.490000</v>
      </c>
      <c r="H14" s="3">
        <v>11.900000</v>
      </c>
      <c r="I14" s="3">
        <v>10.000000</v>
      </c>
      <c r="J14" s="3">
        <v>8.500000</v>
      </c>
      <c r="K14" s="3">
        <f t="shared" si="0">SUM(F14:J14)</f>
        <v>81.89</v>
      </c>
      <c r="L14" s="7"/>
    </row>
    <row r="15" spans="1:12" ht="21" customHeight="1">
      <c r="A15" s="3">
        <v>11.000000</v>
      </c>
      <c r="B15" s="5" t="s">
        <v>37</v>
      </c>
      <c r="C15" s="5" t="s">
        <v>38</v>
      </c>
      <c r="D15" s="5" t="s">
        <v>39</v>
      </c>
      <c r="E15" s="3">
        <v>11.000000</v>
      </c>
      <c r="F15" s="3">
        <v>30.000000</v>
      </c>
      <c r="G15" s="3">
        <v>21.350000</v>
      </c>
      <c r="H15" s="3">
        <v>15.500000</v>
      </c>
      <c r="I15" s="3">
        <v>10.000000</v>
      </c>
      <c r="J15" s="3">
        <v>4.500000</v>
      </c>
      <c r="K15" s="3">
        <f t="shared" si="0">SUM(F15:J15)</f>
        <v>81.35</v>
      </c>
      <c r="L15" s="7"/>
    </row>
    <row r="16" spans="1:12" ht="21" customHeight="1">
      <c r="A16" s="3">
        <v>12.000000</v>
      </c>
      <c r="B16" s="5" t="s">
        <v>40</v>
      </c>
      <c r="C16" s="5" t="s">
        <v>41</v>
      </c>
      <c r="D16" s="5" t="s">
        <v>42</v>
      </c>
      <c r="E16" s="3">
        <v>12.000000</v>
      </c>
      <c r="F16" s="3">
        <v>29.800000</v>
      </c>
      <c r="G16" s="3">
        <v>23.740000</v>
      </c>
      <c r="H16" s="3">
        <v>13.000000</v>
      </c>
      <c r="I16" s="3">
        <v>5.000000</v>
      </c>
      <c r="J16" s="3">
        <v>9.000000</v>
      </c>
      <c r="K16" s="3">
        <f t="shared" si="0">SUM(F16:J16)</f>
        <v>80.54</v>
      </c>
      <c r="L16" s="7"/>
    </row>
    <row r="17" spans="1:12" ht="21" customHeight="1">
      <c r="A17" s="3">
        <v>13.000000</v>
      </c>
      <c r="B17" s="5" t="s">
        <v>43</v>
      </c>
      <c r="C17" s="5" t="s">
        <v>44</v>
      </c>
      <c r="D17" s="5" t="s">
        <v>45</v>
      </c>
      <c r="E17" s="3">
        <v>13.000000</v>
      </c>
      <c r="F17" s="3">
        <v>30.000000</v>
      </c>
      <c r="G17" s="3">
        <v>21.720000</v>
      </c>
      <c r="H17" s="3">
        <v>13.300000</v>
      </c>
      <c r="I17" s="3">
        <v>10.000000</v>
      </c>
      <c r="J17" s="3">
        <v>5.500000</v>
      </c>
      <c r="K17" s="3">
        <f t="shared" si="0">SUM(F17:J17)</f>
        <v>80.52</v>
      </c>
      <c r="L17" s="7"/>
    </row>
    <row r="18" spans="1:12" ht="21" customHeight="1">
      <c r="A18" s="3">
        <v>14.000000</v>
      </c>
      <c r="B18" s="5" t="s">
        <v>46</v>
      </c>
      <c r="C18" s="5" t="s">
        <v>47</v>
      </c>
      <c r="D18" s="5" t="s">
        <v>48</v>
      </c>
      <c r="E18" s="3">
        <v>14.000000</v>
      </c>
      <c r="F18" s="3">
        <v>29.300000</v>
      </c>
      <c r="G18" s="3">
        <v>25.920000</v>
      </c>
      <c r="H18" s="3">
        <v>11.300000</v>
      </c>
      <c r="I18" s="3">
        <v>6.000000</v>
      </c>
      <c r="J18" s="3">
        <v>6.500000</v>
      </c>
      <c r="K18" s="3">
        <f t="shared" si="0">SUM(F18:J18)</f>
        <v>79.02</v>
      </c>
      <c r="L18" s="7"/>
    </row>
    <row r="19" spans="1:12" ht="21" customHeight="1">
      <c r="A19" s="3">
        <v>15.000000</v>
      </c>
      <c r="B19" s="5" t="s">
        <v>49</v>
      </c>
      <c r="C19" s="5" t="s">
        <v>50</v>
      </c>
      <c r="D19" s="5" t="s">
        <v>51</v>
      </c>
      <c r="E19" s="3">
        <v>15.000000</v>
      </c>
      <c r="F19" s="3">
        <v>29.900000</v>
      </c>
      <c r="G19" s="3">
        <v>19.220000</v>
      </c>
      <c r="H19" s="3">
        <v>14.300000</v>
      </c>
      <c r="I19" s="3">
        <v>6.000000</v>
      </c>
      <c r="J19" s="3">
        <v>9.000000</v>
      </c>
      <c r="K19" s="3">
        <f t="shared" si="0">SUM(F19:J19)</f>
        <v>78.42</v>
      </c>
      <c r="L19" s="7"/>
    </row>
    <row r="20" spans="1:12" ht="21" customHeight="1">
      <c r="A20" s="3">
        <v>16.000000</v>
      </c>
      <c r="B20" s="3">
        <v>24020136</v>
      </c>
      <c r="C20" s="3" t="s">
        <v>52</v>
      </c>
      <c r="D20" s="3">
        <v>1.000000</v>
      </c>
      <c r="E20" s="3">
        <v>16.000000</v>
      </c>
      <c r="F20" s="3">
        <v>30.000000</v>
      </c>
      <c r="G20" s="3">
        <v>21.900000</v>
      </c>
      <c r="H20" s="3">
        <v>11.500000</v>
      </c>
      <c r="I20" s="3">
        <v>10.000000</v>
      </c>
      <c r="J20" s="3">
        <v>4.500000</v>
      </c>
      <c r="K20" s="3">
        <f t="shared" si="0">SUM(F20:J20)</f>
        <v>77.9</v>
      </c>
      <c r="L20" s="7"/>
    </row>
    <row r="21" spans="1:12" ht="21" customHeight="1">
      <c r="A21" s="3">
        <v>17.000000</v>
      </c>
      <c r="B21" s="5" t="s">
        <v>53</v>
      </c>
      <c r="C21" s="5" t="s">
        <v>54</v>
      </c>
      <c r="D21" s="5" t="s">
        <v>55</v>
      </c>
      <c r="E21" s="3">
        <v>17.000000</v>
      </c>
      <c r="F21" s="3">
        <v>28.600000</v>
      </c>
      <c r="G21" s="3">
        <v>20.700000</v>
      </c>
      <c r="H21" s="3">
        <v>14.000000</v>
      </c>
      <c r="I21" s="3">
        <v>6.000000</v>
      </c>
      <c r="J21" s="3">
        <v>8.500000</v>
      </c>
      <c r="K21" s="3">
        <f t="shared" si="0">SUM(F21:J21)</f>
        <v>77.8</v>
      </c>
      <c r="L21" s="7"/>
    </row>
    <row r="22" spans="1:12" ht="21" customHeight="1">
      <c r="A22" s="3">
        <v>18.000000</v>
      </c>
      <c r="B22" s="5" t="s">
        <v>56</v>
      </c>
      <c r="C22" s="5" t="s">
        <v>57</v>
      </c>
      <c r="D22" s="5" t="s">
        <v>58</v>
      </c>
      <c r="E22" s="3">
        <v>18.000000</v>
      </c>
      <c r="F22" s="3">
        <v>29.400000</v>
      </c>
      <c r="G22" s="3">
        <v>20.280000</v>
      </c>
      <c r="H22" s="3">
        <v>13.100000</v>
      </c>
      <c r="I22" s="3">
        <v>6.000000</v>
      </c>
      <c r="J22" s="3">
        <v>9.000000</v>
      </c>
      <c r="K22" s="3">
        <f t="shared" si="0">SUM(F22:J22)</f>
        <v>77.78</v>
      </c>
      <c r="L22" s="7"/>
    </row>
    <row r="23" spans="1:12" ht="21" customHeight="1">
      <c r="A23" s="3">
        <v>19.000000</v>
      </c>
      <c r="B23" s="5" t="s">
        <v>59</v>
      </c>
      <c r="C23" s="5" t="s">
        <v>60</v>
      </c>
      <c r="D23" s="5" t="s">
        <v>61</v>
      </c>
      <c r="E23" s="3">
        <v>19.000000</v>
      </c>
      <c r="F23" s="3">
        <v>30.000000</v>
      </c>
      <c r="G23" s="3">
        <v>21.250000</v>
      </c>
      <c r="H23" s="3">
        <v>12.900000</v>
      </c>
      <c r="I23" s="3">
        <v>6.000000</v>
      </c>
      <c r="J23" s="3">
        <v>7.500000</v>
      </c>
      <c r="K23" s="3">
        <f t="shared" si="0">SUM(F23:J23)</f>
        <v>77.65</v>
      </c>
      <c r="L23" s="7"/>
    </row>
    <row r="24" spans="1:12" ht="21" customHeight="1">
      <c r="A24" s="3">
        <v>20.000000</v>
      </c>
      <c r="B24" s="5" t="s">
        <v>62</v>
      </c>
      <c r="C24" s="5" t="s">
        <v>63</v>
      </c>
      <c r="D24" s="5" t="s">
        <v>64</v>
      </c>
      <c r="E24" s="3">
        <v>20.000000</v>
      </c>
      <c r="F24" s="3">
        <v>29.900000</v>
      </c>
      <c r="G24" s="3">
        <v>20.750000</v>
      </c>
      <c r="H24" s="3">
        <v>12.800000</v>
      </c>
      <c r="I24" s="3">
        <v>6.000000</v>
      </c>
      <c r="J24" s="3">
        <v>8.000000</v>
      </c>
      <c r="K24" s="3">
        <f t="shared" si="0">SUM(F24:J24)</f>
        <v>77.45</v>
      </c>
      <c r="L24" s="7"/>
    </row>
    <row r="25" spans="1:12" ht="21" customHeight="1">
      <c r="A25" s="3">
        <v>21.000000</v>
      </c>
      <c r="B25" s="5" t="s">
        <v>65</v>
      </c>
      <c r="C25" s="5" t="s">
        <v>66</v>
      </c>
      <c r="D25" s="5" t="s">
        <v>67</v>
      </c>
      <c r="E25" s="3">
        <v>21.000000</v>
      </c>
      <c r="F25" s="3">
        <v>30.000000</v>
      </c>
      <c r="G25" s="3">
        <v>20.370000</v>
      </c>
      <c r="H25" s="3">
        <v>11.600000</v>
      </c>
      <c r="I25" s="3">
        <v>5.500000</v>
      </c>
      <c r="J25" s="3">
        <v>9.000000</v>
      </c>
      <c r="K25" s="3">
        <f t="shared" si="0">SUM(F25:J25)</f>
        <v>76.47</v>
      </c>
      <c r="L25" s="7"/>
    </row>
    <row r="26" spans="1:12" ht="21" customHeight="1">
      <c r="A26" s="3">
        <v>22.000000</v>
      </c>
      <c r="B26" s="5" t="s">
        <v>68</v>
      </c>
      <c r="C26" s="5" t="s">
        <v>69</v>
      </c>
      <c r="D26" s="5" t="s">
        <v>70</v>
      </c>
      <c r="E26" s="3">
        <v>22.000000</v>
      </c>
      <c r="F26" s="3">
        <v>30.000000</v>
      </c>
      <c r="G26" s="3">
        <v>20.150000</v>
      </c>
      <c r="H26" s="3">
        <v>13.100000</v>
      </c>
      <c r="I26" s="3">
        <v>4.000000</v>
      </c>
      <c r="J26" s="3">
        <v>9.000000</v>
      </c>
      <c r="K26" s="3">
        <f t="shared" si="0">SUM(F26:J26)</f>
        <v>76.25</v>
      </c>
      <c r="L26" s="7"/>
    </row>
    <row r="27" spans="1:12" ht="21" customHeight="1">
      <c r="A27" s="3">
        <v>23.000000</v>
      </c>
      <c r="B27" s="5" t="s">
        <v>71</v>
      </c>
      <c r="C27" s="5" t="s">
        <v>72</v>
      </c>
      <c r="D27" s="5" t="s">
        <v>73</v>
      </c>
      <c r="E27" s="3">
        <v>23.000000</v>
      </c>
      <c r="F27" s="3">
        <v>30.000000</v>
      </c>
      <c r="G27" s="3">
        <v>20.020000</v>
      </c>
      <c r="H27" s="3">
        <v>13.400000</v>
      </c>
      <c r="I27" s="3">
        <v>4.000000</v>
      </c>
      <c r="J27" s="3">
        <v>8.000000</v>
      </c>
      <c r="K27" s="3">
        <f t="shared" si="0">SUM(F27:J27)</f>
        <v>75.42</v>
      </c>
      <c r="L27" s="7"/>
    </row>
    <row r="28" spans="1:12" ht="21" customHeight="1">
      <c r="A28" s="3">
        <v>24.000000</v>
      </c>
      <c r="B28" s="5" t="s">
        <v>74</v>
      </c>
      <c r="C28" s="5" t="s">
        <v>75</v>
      </c>
      <c r="D28" s="5" t="s">
        <v>76</v>
      </c>
      <c r="E28" s="3">
        <v>24.000000</v>
      </c>
      <c r="F28" s="3">
        <v>29.200000</v>
      </c>
      <c r="G28" s="3">
        <v>19.920000</v>
      </c>
      <c r="H28" s="3">
        <v>16.900000</v>
      </c>
      <c r="I28" s="3">
        <v>6.000000</v>
      </c>
      <c r="J28" s="3">
        <v>3.000000</v>
      </c>
      <c r="K28" s="3">
        <f t="shared" si="0">SUM(F28:J28)</f>
        <v>75.02</v>
      </c>
      <c r="L28" s="7"/>
    </row>
    <row r="29" spans="1:12" ht="21" customHeight="1">
      <c r="A29" s="3">
        <v>25.000000</v>
      </c>
      <c r="B29" s="5" t="s">
        <v>77</v>
      </c>
      <c r="C29" s="5" t="s">
        <v>78</v>
      </c>
      <c r="D29" s="5" t="s">
        <v>79</v>
      </c>
      <c r="E29" s="3">
        <v>25.000000</v>
      </c>
      <c r="F29" s="3">
        <v>29.700000</v>
      </c>
      <c r="G29" s="3">
        <v>20.920000</v>
      </c>
      <c r="H29" s="3">
        <v>7.000000</v>
      </c>
      <c r="I29" s="3">
        <v>6.000000</v>
      </c>
      <c r="J29" s="3">
        <v>8.500000</v>
      </c>
      <c r="K29" s="3">
        <f t="shared" si="0">SUM(F29:J29)</f>
        <v>72.12</v>
      </c>
      <c r="L29" s="7"/>
    </row>
    <row r="30" spans="1:12" ht="21" customHeight="1">
      <c r="A30" s="3">
        <v>26.000000</v>
      </c>
      <c r="B30" s="5" t="s">
        <v>80</v>
      </c>
      <c r="C30" s="5" t="s">
        <v>81</v>
      </c>
      <c r="D30" s="5" t="s">
        <v>82</v>
      </c>
      <c r="E30" s="3">
        <v>26.000000</v>
      </c>
      <c r="F30" s="3">
        <v>30.000000</v>
      </c>
      <c r="G30" s="3">
        <v>20.940000</v>
      </c>
      <c r="H30" s="3">
        <v>12.900000</v>
      </c>
      <c r="I30" s="3">
        <v>1.000000</v>
      </c>
      <c r="J30" s="3">
        <v>6.000000</v>
      </c>
      <c r="K30" s="3">
        <f t="shared" si="0">SUM(F30:J30)</f>
        <v>70.84</v>
      </c>
      <c r="L30" s="7"/>
    </row>
    <row r="31" spans="1:12" ht="21" customHeight="1">
      <c r="A31" s="3">
        <v>27.000000</v>
      </c>
      <c r="B31" s="3">
        <v>24030242</v>
      </c>
      <c r="C31" s="3" t="s">
        <v>83</v>
      </c>
      <c r="D31" s="3">
        <v>26.000000</v>
      </c>
      <c r="E31" s="3">
        <v>27.000000</v>
      </c>
      <c r="F31" s="3">
        <v>29.000000</v>
      </c>
      <c r="G31" s="3">
        <v>18.840000</v>
      </c>
      <c r="H31" s="3">
        <v>12.500000</v>
      </c>
      <c r="I31" s="3">
        <v>3.000000</v>
      </c>
      <c r="J31" s="3">
        <v>4.000000</v>
      </c>
      <c r="K31" s="3">
        <f t="shared" si="0">SUM(F31:J31)</f>
        <v>67.34</v>
      </c>
      <c r="L31" s="7"/>
    </row>
    <row r="32" spans="1:12" ht="21" customHeight="1">
      <c r="A32" s="3">
        <v>28.000000</v>
      </c>
      <c r="B32" s="5" t="s">
        <v>84</v>
      </c>
      <c r="C32" s="5" t="s">
        <v>85</v>
      </c>
      <c r="D32" s="5" t="s">
        <v>86</v>
      </c>
      <c r="E32" s="3">
        <v>28.000000</v>
      </c>
      <c r="F32" s="3">
        <v>29.200000</v>
      </c>
      <c r="G32" s="3">
        <v>17.480000</v>
      </c>
      <c r="H32" s="3">
        <v>10.000000</v>
      </c>
      <c r="I32" s="3">
        <v>6.000000</v>
      </c>
      <c r="J32" s="3">
        <v>2.000000</v>
      </c>
      <c r="K32" s="3">
        <f t="shared" si="0">SUM(F32:J32)</f>
        <v>64.68</v>
      </c>
      <c r="L32" s="7"/>
    </row>
    <row r="33" spans="1:12" ht="21" customHeight="1">
      <c r="A33" s="3">
        <v>29.000000</v>
      </c>
      <c r="B33" s="5" t="s">
        <v>87</v>
      </c>
      <c r="C33" s="5" t="s">
        <v>88</v>
      </c>
      <c r="D33" s="5" t="s">
        <v>89</v>
      </c>
      <c r="E33" s="3">
        <v>29.000000</v>
      </c>
      <c r="F33" s="3">
        <v>29.200000</v>
      </c>
      <c r="G33" s="3">
        <v>20.440000</v>
      </c>
      <c r="H33" s="3">
        <v>12.400000</v>
      </c>
      <c r="I33" s="3">
        <v>0.500000</v>
      </c>
      <c r="J33" s="3">
        <v>2.000000</v>
      </c>
      <c r="K33" s="3">
        <f t="shared" si="0">SUM(F33:J33)</f>
        <v>64.54</v>
      </c>
      <c r="L33" s="7"/>
    </row>
    <row r="34" spans="1:12" ht="21" customHeight="1">
      <c r="A34" s="3">
        <v>30.000000</v>
      </c>
      <c r="B34" s="5" t="s">
        <v>90</v>
      </c>
      <c r="C34" s="5" t="s">
        <v>91</v>
      </c>
      <c r="D34" s="5" t="s">
        <v>92</v>
      </c>
      <c r="E34" s="3">
        <v>30.000000</v>
      </c>
      <c r="F34" s="3">
        <v>29.900000</v>
      </c>
      <c r="G34" s="3">
        <v>18.630000</v>
      </c>
      <c r="H34" s="3">
        <v>12.200000</v>
      </c>
      <c r="I34" s="3">
        <v>1.000000</v>
      </c>
      <c r="J34" s="3">
        <v>0.000000</v>
      </c>
      <c r="K34" s="3">
        <f t="shared" si="0">SUM(F34:J34)</f>
        <v>61.73</v>
      </c>
      <c r="L34" s="7"/>
    </row>
    <row r="35" spans="1:12" ht="21" customHeight="1">
      <c r="A35" s="3">
        <v>31.000000</v>
      </c>
      <c r="B35" s="5" t="s">
        <v>93</v>
      </c>
      <c r="C35" s="5" t="s">
        <v>94</v>
      </c>
      <c r="D35" s="5" t="s">
        <v>95</v>
      </c>
      <c r="E35" s="3">
        <v>31.000000</v>
      </c>
      <c r="F35" s="3">
        <v>30.000000</v>
      </c>
      <c r="G35" s="3">
        <v>17.800000</v>
      </c>
      <c r="H35" s="3">
        <v>11.100000</v>
      </c>
      <c r="I35" s="3">
        <v>1.000000</v>
      </c>
      <c r="J35" s="3">
        <v>0.000000</v>
      </c>
      <c r="K35" s="3">
        <f t="shared" si="0">SUM(F35:J35)</f>
        <v>59.9</v>
      </c>
      <c r="L35" s="7"/>
    </row>
    <row r="36" spans="1:12" ht="27" customHeight="1">
      <c r="A36" s="6" t="s">
        <v>96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7.25" customHeight="1"/>
  </sheetData>
  <mergeCells>
    <mergeCell ref="A1:L1"/>
    <mergeCell ref="A2:L2"/>
    <mergeCell ref="F3:K3"/>
    <mergeCell ref="A36:L36"/>
    <mergeCell ref="A3:A4"/>
    <mergeCell ref="B3:B4"/>
    <mergeCell ref="C3:C4"/>
    <mergeCell ref="D3:D4"/>
    <mergeCell ref="E3:E4"/>
    <mergeCell ref="L3:L4"/>
  </mergeCells>
  <pageMargins left="0.748031" right="0.748031" bottom="0.787402" top="0.787402" header="0.511811" footer="0.787402"/>
  <pageSetup paperSize="9" scale="90" fitToWidth="1" fitToHeight="1" orientation="portrait" horizontalDpi="600" verticalDpi="6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/>
  <DocSecurity>0</DocSecurity>
  <Lines>0</Lines>
  <Paragraphs>0</Paragraphs>
  <ScaleCrop>false</ScaleCrop>
  <Company>LEN</Company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hidePivotFieldList="0" filterPrivacy="0"/>
  <workbookProtection workbookPassword="0000" lockWindows="0" lockStructure="0"/>
  <bookViews>
    <workbookView activeTab="0" firstSheet="0" tabRatio="600" windowHeight="9555" windowWidth="21600" yWindow="0" xWindow="0"/>
  </bookViews>
  <sheets>
    <sheet name="班级" sheetId="1" state="visible" r:id="sId1"/>
  </sheets>
  <definedNames>
    <definedName name="Print_Titles" localSheetId="0">班级!$1:$4</definedName>
  </definedNames>
</workbook>
</file>