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班级" sheetId="1" r:id="rId1"/>
  </sheets>
  <definedNames>
    <definedName name="_xlnm.Print_Titles" localSheetId="0">班级!$1:$4</definedName>
  </definedNames>
  <calcPr calcId="144525"/>
</workbook>
</file>

<file path=xl/sharedStrings.xml><?xml version="1.0" encoding="utf-8"?>
<sst xmlns="http://schemas.openxmlformats.org/spreadsheetml/2006/main" count="58">
  <si>
    <t>湖北经济学院学生综合测评成绩总表（  2024 —— 2025学年）</t>
  </si>
  <si>
    <t>学院（公章）：财政与公共管理学院  班级：财政2241  班主任（辅导员）：余白雪</t>
  </si>
  <si>
    <t>序号</t>
  </si>
  <si>
    <t>学号</t>
  </si>
  <si>
    <t>姓名</t>
  </si>
  <si>
    <t>课程学习成绩排名</t>
  </si>
  <si>
    <t>综合测评总成绩排名</t>
  </si>
  <si>
    <t>综合测评得分</t>
  </si>
  <si>
    <t>备注</t>
  </si>
  <si>
    <t>德育
评价</t>
  </si>
  <si>
    <t>智育
评价</t>
  </si>
  <si>
    <t>体育
评价</t>
  </si>
  <si>
    <t>美育
评价</t>
  </si>
  <si>
    <t>劳育
评价</t>
  </si>
  <si>
    <t>总分</t>
  </si>
  <si>
    <t>康晟祺</t>
  </si>
  <si>
    <t>张若溪</t>
  </si>
  <si>
    <t>马欣茹</t>
  </si>
  <si>
    <t>张微</t>
  </si>
  <si>
    <t>魏文昊</t>
  </si>
  <si>
    <t>周亚洁</t>
  </si>
  <si>
    <t>毛佳怡</t>
  </si>
  <si>
    <t>冯玺骋</t>
  </si>
  <si>
    <t>党婷婷</t>
  </si>
  <si>
    <t>张心怡</t>
  </si>
  <si>
    <t>向礼娟</t>
  </si>
  <si>
    <t>邓安琪</t>
  </si>
  <si>
    <t>谭依帆</t>
  </si>
  <si>
    <t>李思凌</t>
  </si>
  <si>
    <t>周志豪</t>
  </si>
  <si>
    <t>高梓欣</t>
  </si>
  <si>
    <t>若娴</t>
  </si>
  <si>
    <t>张梦丽</t>
  </si>
  <si>
    <t>罗倩</t>
  </si>
  <si>
    <t>许佳</t>
  </si>
  <si>
    <t>何佳乐</t>
  </si>
  <si>
    <t>郭昊天</t>
  </si>
  <si>
    <t>胡俊杰</t>
  </si>
  <si>
    <t>何雯婧</t>
  </si>
  <si>
    <t>李喆仪</t>
  </si>
  <si>
    <t>王昊哲</t>
  </si>
  <si>
    <t>吴桐</t>
  </si>
  <si>
    <t>尹子瑞</t>
  </si>
  <si>
    <t>侯佳孚</t>
  </si>
  <si>
    <t>陈子为</t>
  </si>
  <si>
    <t>周乐</t>
  </si>
  <si>
    <t>陈瑶瑶</t>
  </si>
  <si>
    <t>夏径舟</t>
  </si>
  <si>
    <t>罗龙岗</t>
  </si>
  <si>
    <t>黄振宇</t>
  </si>
  <si>
    <t>张磊</t>
  </si>
  <si>
    <t>张丽君</t>
  </si>
  <si>
    <t>江阳美子</t>
  </si>
  <si>
    <t>张碧</t>
  </si>
  <si>
    <t>李禺岳</t>
  </si>
  <si>
    <t>何姗</t>
  </si>
  <si>
    <t>许郑磊</t>
  </si>
  <si>
    <t>测评小组成员（签名）：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</si>
</sst>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2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sz val="10"/>
      <name val="Arial"/>
      <charset val="134"/>
    </font>
    <font>
      <b/>
      <sz val="10"/>
      <name val="宋体"/>
      <charset val="134"/>
    </font>
    <font>
      <b/>
      <sz val="12"/>
      <name val="宋体"/>
      <charset val="134"/>
    </font>
    <font>
      <sz val="11"/>
      <color rgb="FFFA7D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8"/>
      <color rgb="FF003366"/>
      <name val="宋体"/>
      <charset val="134"/>
      <scheme val="major"/>
    </font>
    <font>
      <b/>
      <sz val="11"/>
      <color rgb="FF3F3F3F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003366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3"/>
      <color rgb="FF00336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5"/>
      <color rgb="FF003366"/>
      <name val="宋体"/>
      <charset val="134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9" tint="0.79998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thick">
        <color theme="4" tint="0.49998"/>
      </bottom>
      <diagonal/>
    </border>
    <border>
      <left/>
      <right/>
      <top/>
      <bottom style="thick">
        <color rgb="FF333399"/>
      </bottom>
      <diagonal/>
    </border>
  </borders>
  <cellStyleXfs count="49">
    <xf numFmtId="0" fontId="0" fillId="0" borderId="0" applyBorder="0">
      <alignment vertical="center"/>
    </xf>
    <xf numFmtId="0" fontId="7" fillId="17" borderId="0" applyNumberFormat="0" applyBorder="0" applyAlignment="0" applyProtection="0"/>
    <xf numFmtId="0" fontId="9" fillId="9" borderId="0" applyNumberFormat="0" applyBorder="0" applyAlignment="0" applyProtection="0"/>
    <xf numFmtId="0" fontId="7" fillId="3" borderId="0" applyNumberFormat="0" applyBorder="0" applyAlignment="0" applyProtection="0"/>
    <xf numFmtId="0" fontId="14" fillId="13" borderId="9" applyNumberFormat="0" applyAlignment="0" applyProtection="0"/>
    <xf numFmtId="0" fontId="9" fillId="8" borderId="0" applyNumberFormat="0" applyBorder="0" applyAlignment="0" applyProtection="0"/>
    <xf numFmtId="0" fontId="9" fillId="25" borderId="0" applyNumberFormat="0" applyBorder="0" applyAlignment="0" applyProtection="0"/>
    <xf numFmtId="44" fontId="0" fillId="0" borderId="0" applyFont="0" applyFill="0" applyBorder="0" applyAlignment="0" applyProtection="0"/>
    <xf numFmtId="0" fontId="7" fillId="24" borderId="0" applyNumberFormat="0" applyBorder="0" applyAlignment="0" applyProtection="0"/>
    <xf numFmtId="9" fontId="0" fillId="0" borderId="0" applyFont="0" applyFill="0" applyBorder="0" applyAlignment="0" applyProtection="0"/>
    <xf numFmtId="0" fontId="7" fillId="26" borderId="0" applyNumberFormat="0" applyBorder="0" applyAlignment="0" applyProtection="0"/>
    <xf numFmtId="0" fontId="7" fillId="22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3" borderId="0" applyNumberFormat="0" applyBorder="0" applyAlignment="0" applyProtection="0"/>
    <xf numFmtId="0" fontId="20" fillId="10" borderId="9" applyNumberFormat="0" applyAlignment="0" applyProtection="0"/>
    <xf numFmtId="0" fontId="7" fillId="18" borderId="0" applyNumberFormat="0" applyBorder="0" applyAlignment="0" applyProtection="0"/>
    <xf numFmtId="0" fontId="10" fillId="6" borderId="0" applyNumberFormat="0" applyBorder="0" applyAlignment="0" applyProtection="0"/>
    <xf numFmtId="0" fontId="9" fillId="14" borderId="0" applyNumberFormat="0" applyBorder="0" applyAlignment="0" applyProtection="0"/>
    <xf numFmtId="0" fontId="8" fillId="4" borderId="0" applyNumberFormat="0" applyBorder="0" applyAlignment="0" applyProtection="0"/>
    <xf numFmtId="0" fontId="9" fillId="27" borderId="0" applyNumberFormat="0" applyBorder="0" applyAlignment="0" applyProtection="0"/>
    <xf numFmtId="0" fontId="13" fillId="0" borderId="8" applyNumberFormat="0" applyFill="0" applyAlignment="0" applyProtection="0"/>
    <xf numFmtId="0" fontId="16" fillId="16" borderId="0" applyNumberFormat="0" applyBorder="0" applyAlignment="0" applyProtection="0"/>
    <xf numFmtId="0" fontId="15" fillId="15" borderId="10" applyNumberFormat="0" applyAlignment="0" applyProtection="0"/>
    <xf numFmtId="0" fontId="12" fillId="10" borderId="7" applyNumberFormat="0" applyAlignment="0" applyProtection="0"/>
    <xf numFmtId="0" fontId="24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9" fillId="19" borderId="0" applyNumberFormat="0" applyBorder="0" applyAlignment="0" applyProtection="0"/>
    <xf numFmtId="0" fontId="17" fillId="0" borderId="0" applyNumberFormat="0" applyFill="0" applyBorder="0" applyAlignment="0" applyProtection="0"/>
    <xf numFmtId="42" fontId="0" fillId="0" borderId="0" applyFont="0" applyFill="0" applyBorder="0" applyAlignment="0" applyProtection="0"/>
    <xf numFmtId="0" fontId="9" fillId="9" borderId="0" applyNumberFormat="0" applyBorder="0" applyAlignment="0" applyProtection="0"/>
    <xf numFmtId="43" fontId="0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9" fillId="12" borderId="0" applyNumberFormat="0" applyBorder="0" applyAlignment="0" applyProtection="0"/>
    <xf numFmtId="0" fontId="19" fillId="0" borderId="0" applyNumberFormat="0" applyFill="0" applyBorder="0" applyAlignment="0" applyProtection="0"/>
    <xf numFmtId="0" fontId="7" fillId="8" borderId="0" applyNumberFormat="0" applyBorder="0" applyAlignment="0" applyProtection="0"/>
    <xf numFmtId="0" fontId="0" fillId="7" borderId="6" applyNumberFormat="0" applyFont="0" applyAlignment="0" applyProtection="0"/>
    <xf numFmtId="0" fontId="9" fillId="29" borderId="0" applyNumberFormat="0" applyBorder="0" applyAlignment="0" applyProtection="0"/>
    <xf numFmtId="0" fontId="7" fillId="11" borderId="0" applyNumberFormat="0" applyBorder="0" applyAlignment="0" applyProtection="0"/>
    <xf numFmtId="0" fontId="9" fillId="28" borderId="0" applyNumberFormat="0" applyBorder="0" applyAlignment="0" applyProtection="0"/>
    <xf numFmtId="0" fontId="23" fillId="0" borderId="0" applyNumberFormat="0" applyFill="0" applyBorder="0" applyAlignment="0" applyProtection="0"/>
    <xf numFmtId="41" fontId="0" fillId="0" borderId="0" applyFont="0" applyFill="0" applyBorder="0" applyAlignment="0" applyProtection="0"/>
    <xf numFmtId="0" fontId="22" fillId="0" borderId="12" applyNumberFormat="0" applyFill="0" applyAlignment="0" applyProtection="0"/>
    <xf numFmtId="0" fontId="9" fillId="5" borderId="0" applyNumberFormat="0" applyBorder="0" applyAlignment="0" applyProtection="0"/>
    <xf numFmtId="0" fontId="17" fillId="0" borderId="11" applyNumberFormat="0" applyFill="0" applyAlignment="0" applyProtection="0"/>
    <xf numFmtId="0" fontId="7" fillId="2" borderId="0" applyNumberFormat="0" applyBorder="0" applyAlignment="0" applyProtection="0"/>
    <xf numFmtId="0" fontId="9" fillId="23" borderId="0" applyNumberFormat="0" applyBorder="0" applyAlignment="0" applyProtection="0"/>
    <xf numFmtId="0" fontId="6" fillId="0" borderId="5" applyNumberFormat="0" applyFill="0" applyAlignment="0" applyProtection="0"/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4" fillId="0" borderId="2" xfId="0" applyNumberFormat="1" applyFont="1" applyBorder="1" applyAlignment="1">
      <alignment horizontal="center" vertical="center"/>
    </xf>
    <xf numFmtId="0" fontId="2" fillId="0" borderId="4" xfId="0" applyFont="1" applyBorder="1">
      <alignment vertical="center"/>
    </xf>
    <xf numFmtId="0" fontId="2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59DB682C54944EDEA60800C9E5F0F923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267968C86FFD4C36ACC19EA1FD1885CA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47"/>
  <sheetViews>
    <sheetView tabSelected="1" zoomScale="62" zoomScaleNormal="62" workbookViewId="0">
      <selection activeCell="E46" sqref="E46"/>
    </sheetView>
  </sheetViews>
  <sheetFormatPr defaultColWidth="8.92561983471074" defaultRowHeight="21" customHeight="1"/>
  <cols>
    <col min="1" max="1" width="4.62809917355372"/>
    <col min="2" max="2" width="8.85950413223141"/>
    <col min="3" max="3" width="8.24793388429752"/>
    <col min="4" max="11" width="6.62809917355372"/>
    <col min="12" max="12" width="5.87603305785124"/>
  </cols>
  <sheetData>
    <row r="1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customHeight="1" spans="1:14">
      <c r="A3" s="3" t="s">
        <v>2</v>
      </c>
      <c r="B3" s="3" t="s">
        <v>3</v>
      </c>
      <c r="C3" s="3" t="s">
        <v>4</v>
      </c>
      <c r="D3" s="4" t="s">
        <v>5</v>
      </c>
      <c r="E3" s="4" t="s">
        <v>6</v>
      </c>
      <c r="F3" s="3" t="s">
        <v>7</v>
      </c>
      <c r="G3" s="3"/>
      <c r="H3" s="3"/>
      <c r="I3" s="3"/>
      <c r="J3" s="3"/>
      <c r="K3" s="3"/>
      <c r="L3" s="3" t="s">
        <v>8</v>
      </c>
      <c r="N3" s="7"/>
    </row>
    <row r="4" ht="25" customHeight="1" spans="1:12">
      <c r="A4" s="3"/>
      <c r="B4" s="3"/>
      <c r="C4" s="3"/>
      <c r="D4" s="4"/>
      <c r="E4" s="4"/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3"/>
    </row>
    <row r="5" customHeight="1" spans="1:12">
      <c r="A5" s="3">
        <v>1</v>
      </c>
      <c r="B5" s="5">
        <v>22040470</v>
      </c>
      <c r="C5" s="6" t="s">
        <v>15</v>
      </c>
      <c r="D5" s="7">
        <v>4</v>
      </c>
      <c r="E5" s="7">
        <f>RANK(K5,$K$5:$K$43,0)</f>
        <v>1</v>
      </c>
      <c r="F5" s="7">
        <v>30</v>
      </c>
      <c r="G5" s="11">
        <v>25.72</v>
      </c>
      <c r="H5" s="11">
        <v>17.3</v>
      </c>
      <c r="I5" s="11">
        <v>2</v>
      </c>
      <c r="J5" s="11">
        <v>10</v>
      </c>
      <c r="K5" s="11">
        <v>85.02</v>
      </c>
      <c r="L5" s="12"/>
    </row>
    <row r="6" customHeight="1" spans="1:14">
      <c r="A6" s="3">
        <v>2</v>
      </c>
      <c r="B6" s="5">
        <v>22040297</v>
      </c>
      <c r="C6" s="6" t="s">
        <v>16</v>
      </c>
      <c r="D6" s="7">
        <v>10</v>
      </c>
      <c r="E6" s="7">
        <f>RANK(K6,$K$5:$K$43,0)</f>
        <v>2</v>
      </c>
      <c r="F6" s="7">
        <v>30</v>
      </c>
      <c r="G6" s="11">
        <v>25.68</v>
      </c>
      <c r="H6" s="11">
        <v>7.6</v>
      </c>
      <c r="I6" s="11">
        <v>8</v>
      </c>
      <c r="J6" s="11">
        <v>9.6</v>
      </c>
      <c r="K6" s="11">
        <v>80.88</v>
      </c>
      <c r="L6" s="12"/>
      <c r="N6" s="7"/>
    </row>
    <row r="7" customHeight="1" spans="1:12">
      <c r="A7" s="3">
        <v>3</v>
      </c>
      <c r="B7" s="5">
        <v>22030140</v>
      </c>
      <c r="C7" s="6" t="s">
        <v>17</v>
      </c>
      <c r="D7" s="7">
        <v>2</v>
      </c>
      <c r="E7" s="7">
        <f>RANK(K7,$K$5:$K$43,0)</f>
        <v>3</v>
      </c>
      <c r="F7" s="11">
        <v>30</v>
      </c>
      <c r="G7" s="11">
        <v>24.85</v>
      </c>
      <c r="H7" s="11">
        <v>12</v>
      </c>
      <c r="I7" s="11">
        <v>3</v>
      </c>
      <c r="J7" s="11">
        <v>10</v>
      </c>
      <c r="K7" s="11">
        <f t="shared" ref="K7:K12" si="0">SUM(F7:J7)</f>
        <v>79.85</v>
      </c>
      <c r="L7" s="12"/>
    </row>
    <row r="8" customHeight="1" spans="1:12">
      <c r="A8" s="3">
        <v>4</v>
      </c>
      <c r="B8" s="5">
        <v>22030099</v>
      </c>
      <c r="C8" s="6" t="s">
        <v>18</v>
      </c>
      <c r="D8" s="7">
        <v>3</v>
      </c>
      <c r="E8" s="7">
        <f>RANK(K8,$K$5:$K$43,0)</f>
        <v>4</v>
      </c>
      <c r="F8" s="11">
        <v>30</v>
      </c>
      <c r="G8" s="11">
        <v>28.04</v>
      </c>
      <c r="H8" s="11">
        <v>6.6</v>
      </c>
      <c r="I8" s="11">
        <v>4</v>
      </c>
      <c r="J8" s="11">
        <v>6</v>
      </c>
      <c r="K8" s="11">
        <v>74.64</v>
      </c>
      <c r="L8" s="12"/>
    </row>
    <row r="9" customHeight="1" spans="1:12">
      <c r="A9" s="3">
        <v>5</v>
      </c>
      <c r="B9" s="5">
        <v>22030033</v>
      </c>
      <c r="C9" s="6" t="s">
        <v>19</v>
      </c>
      <c r="D9" s="7">
        <v>12</v>
      </c>
      <c r="E9" s="7">
        <f>RANK(K9,$K$5:$K$43,0)</f>
        <v>5</v>
      </c>
      <c r="F9" s="7">
        <v>30</v>
      </c>
      <c r="G9" s="11">
        <v>24.4</v>
      </c>
      <c r="H9" s="11">
        <v>10.5</v>
      </c>
      <c r="I9" s="11">
        <v>1</v>
      </c>
      <c r="J9" s="11">
        <v>10</v>
      </c>
      <c r="K9" s="11">
        <v>74.4</v>
      </c>
      <c r="L9" s="12"/>
    </row>
    <row r="10" customHeight="1" spans="1:12">
      <c r="A10" s="3">
        <v>6</v>
      </c>
      <c r="B10" s="5">
        <v>22030052</v>
      </c>
      <c r="C10" s="6" t="s">
        <v>20</v>
      </c>
      <c r="D10" s="7">
        <v>18</v>
      </c>
      <c r="E10" s="7">
        <f>RANK(K10,$K$5:$K$43,0)</f>
        <v>6</v>
      </c>
      <c r="F10" s="7">
        <v>30</v>
      </c>
      <c r="G10" s="11">
        <v>25.95</v>
      </c>
      <c r="H10" s="11">
        <v>7</v>
      </c>
      <c r="I10" s="11">
        <v>1</v>
      </c>
      <c r="J10" s="11">
        <v>9</v>
      </c>
      <c r="K10" s="11">
        <v>72.95</v>
      </c>
      <c r="L10" s="12"/>
    </row>
    <row r="11" customHeight="1" spans="1:12">
      <c r="A11" s="3">
        <v>7</v>
      </c>
      <c r="B11" s="5">
        <v>22030025</v>
      </c>
      <c r="C11" s="6" t="s">
        <v>21</v>
      </c>
      <c r="D11" s="7">
        <v>6</v>
      </c>
      <c r="E11" s="7">
        <f>RANK(K11,$K$5:$K$43,0)</f>
        <v>7</v>
      </c>
      <c r="F11" s="11">
        <v>30</v>
      </c>
      <c r="G11" s="11">
        <v>25.06</v>
      </c>
      <c r="H11" s="11">
        <v>9.1</v>
      </c>
      <c r="I11" s="11">
        <v>2</v>
      </c>
      <c r="J11" s="11">
        <v>6.66</v>
      </c>
      <c r="K11" s="11">
        <f t="shared" si="0"/>
        <v>72.82</v>
      </c>
      <c r="L11" s="12"/>
    </row>
    <row r="12" customHeight="1" spans="1:12">
      <c r="A12" s="3">
        <v>8</v>
      </c>
      <c r="B12" s="5">
        <v>22030059</v>
      </c>
      <c r="C12" s="6" t="s">
        <v>22</v>
      </c>
      <c r="D12" s="7">
        <v>14</v>
      </c>
      <c r="E12" s="7">
        <f>RANK(K12,$K$5:$K$43,0)</f>
        <v>8</v>
      </c>
      <c r="F12" s="11">
        <v>30</v>
      </c>
      <c r="G12" s="11">
        <v>21</v>
      </c>
      <c r="H12" s="11">
        <v>6.6</v>
      </c>
      <c r="I12" s="11">
        <v>6</v>
      </c>
      <c r="J12" s="11">
        <v>9</v>
      </c>
      <c r="K12" s="11">
        <f t="shared" si="0"/>
        <v>72.6</v>
      </c>
      <c r="L12" s="12"/>
    </row>
    <row r="13" customHeight="1" spans="1:12">
      <c r="A13" s="3">
        <v>9</v>
      </c>
      <c r="B13" s="5">
        <v>22030006</v>
      </c>
      <c r="C13" s="6" t="s">
        <v>23</v>
      </c>
      <c r="D13" s="7">
        <v>19</v>
      </c>
      <c r="E13" s="7">
        <f>RANK(K13,$K$5:$K$43,0)</f>
        <v>9</v>
      </c>
      <c r="F13" s="7">
        <v>30</v>
      </c>
      <c r="G13" s="11">
        <v>27.2</v>
      </c>
      <c r="H13" s="11">
        <v>7.7</v>
      </c>
      <c r="I13" s="11">
        <v>0</v>
      </c>
      <c r="J13" s="11">
        <v>7</v>
      </c>
      <c r="K13" s="11">
        <v>71.9</v>
      </c>
      <c r="L13" s="12"/>
    </row>
    <row r="14" customHeight="1" spans="1:12">
      <c r="A14" s="3">
        <v>10</v>
      </c>
      <c r="B14" s="5">
        <v>22030100</v>
      </c>
      <c r="C14" s="6" t="s">
        <v>24</v>
      </c>
      <c r="D14" s="7">
        <v>1</v>
      </c>
      <c r="E14" s="7">
        <f>RANK(K14,$K$5:$K$43,0)</f>
        <v>10</v>
      </c>
      <c r="F14" s="11">
        <v>30</v>
      </c>
      <c r="G14" s="11">
        <v>25.45</v>
      </c>
      <c r="H14" s="11">
        <v>7.6</v>
      </c>
      <c r="I14" s="11">
        <v>4</v>
      </c>
      <c r="J14" s="11">
        <v>4</v>
      </c>
      <c r="K14" s="11">
        <f t="shared" ref="K14:K22" si="1">SUM(F14:J14)</f>
        <v>71.05</v>
      </c>
      <c r="L14" s="12"/>
    </row>
    <row r="15" customHeight="1" spans="1:12">
      <c r="A15" s="3">
        <v>11</v>
      </c>
      <c r="B15" s="5">
        <v>22070120</v>
      </c>
      <c r="C15" s="6" t="s">
        <v>25</v>
      </c>
      <c r="D15" s="8">
        <v>11</v>
      </c>
      <c r="E15" s="7">
        <f>RANK(K15,$K$5:$K$43,0)</f>
        <v>11</v>
      </c>
      <c r="F15" s="11">
        <v>30</v>
      </c>
      <c r="G15" s="11">
        <v>21.12</v>
      </c>
      <c r="H15" s="11">
        <v>6.9</v>
      </c>
      <c r="I15" s="11">
        <v>4</v>
      </c>
      <c r="J15" s="11">
        <v>8</v>
      </c>
      <c r="K15" s="11">
        <v>70.02</v>
      </c>
      <c r="L15" s="12"/>
    </row>
    <row r="16" customHeight="1" spans="1:12">
      <c r="A16" s="3">
        <v>12</v>
      </c>
      <c r="B16" s="5">
        <v>22030058</v>
      </c>
      <c r="C16" s="6" t="s">
        <v>26</v>
      </c>
      <c r="D16" s="8">
        <v>8</v>
      </c>
      <c r="E16" s="7">
        <f>RANK(K16,$K$5:$K$43,0)</f>
        <v>12</v>
      </c>
      <c r="F16" s="11">
        <v>30</v>
      </c>
      <c r="G16" s="11">
        <v>21.58</v>
      </c>
      <c r="H16" s="11">
        <v>6.3</v>
      </c>
      <c r="I16" s="11">
        <v>2</v>
      </c>
      <c r="J16" s="11">
        <v>10</v>
      </c>
      <c r="K16" s="11">
        <f t="shared" si="1"/>
        <v>69.88</v>
      </c>
      <c r="L16" s="12"/>
    </row>
    <row r="17" customHeight="1" spans="1:12">
      <c r="A17" s="3">
        <v>13</v>
      </c>
      <c r="B17" s="5">
        <v>22030144</v>
      </c>
      <c r="C17" s="6" t="s">
        <v>27</v>
      </c>
      <c r="D17" s="7">
        <v>17</v>
      </c>
      <c r="E17" s="7">
        <f>RANK(K17,$K$5:$K$43,0)</f>
        <v>13</v>
      </c>
      <c r="F17" s="7">
        <v>30</v>
      </c>
      <c r="G17" s="11">
        <v>20.35</v>
      </c>
      <c r="H17" s="11">
        <v>11.5</v>
      </c>
      <c r="I17" s="11">
        <v>3</v>
      </c>
      <c r="J17" s="11">
        <v>5</v>
      </c>
      <c r="K17" s="11">
        <v>69.85</v>
      </c>
      <c r="L17" s="12"/>
    </row>
    <row r="18" customHeight="1" spans="1:12">
      <c r="A18" s="3">
        <v>14</v>
      </c>
      <c r="B18" s="5">
        <v>22030132</v>
      </c>
      <c r="C18" s="6" t="s">
        <v>28</v>
      </c>
      <c r="D18" s="7">
        <v>16</v>
      </c>
      <c r="E18" s="7">
        <f>RANK(K18,$K$5:$K$43,0)</f>
        <v>14</v>
      </c>
      <c r="F18" s="11">
        <v>30</v>
      </c>
      <c r="G18" s="11">
        <v>23.56</v>
      </c>
      <c r="H18" s="11">
        <v>7.3</v>
      </c>
      <c r="I18" s="11">
        <v>0</v>
      </c>
      <c r="J18" s="11">
        <v>7</v>
      </c>
      <c r="K18" s="11">
        <f t="shared" si="1"/>
        <v>67.86</v>
      </c>
      <c r="L18" s="12"/>
    </row>
    <row r="19" customHeight="1" spans="1:12">
      <c r="A19" s="3">
        <v>15</v>
      </c>
      <c r="B19" s="5">
        <v>22030162</v>
      </c>
      <c r="C19" s="6" t="s">
        <v>29</v>
      </c>
      <c r="D19" s="7">
        <v>25</v>
      </c>
      <c r="E19" s="7">
        <f>RANK(K19,$K$5:$K$43,0)</f>
        <v>15</v>
      </c>
      <c r="F19" s="11">
        <v>30</v>
      </c>
      <c r="G19" s="11">
        <v>19.3</v>
      </c>
      <c r="H19" s="11">
        <v>8.4</v>
      </c>
      <c r="I19" s="11">
        <v>6</v>
      </c>
      <c r="J19" s="11">
        <v>4</v>
      </c>
      <c r="K19" s="11">
        <f t="shared" si="1"/>
        <v>67.7</v>
      </c>
      <c r="L19" s="12"/>
    </row>
    <row r="20" customHeight="1" spans="1:12">
      <c r="A20" s="3">
        <v>16</v>
      </c>
      <c r="B20" s="5">
        <v>22040008</v>
      </c>
      <c r="C20" s="6" t="s">
        <v>30</v>
      </c>
      <c r="D20" s="7">
        <v>30</v>
      </c>
      <c r="E20" s="7">
        <f>RANK(K20,$K$5:$K$43,0)</f>
        <v>16</v>
      </c>
      <c r="F20" s="11">
        <v>30</v>
      </c>
      <c r="G20" s="11">
        <v>18.77</v>
      </c>
      <c r="H20" s="11">
        <v>10.9</v>
      </c>
      <c r="I20" s="11">
        <v>4</v>
      </c>
      <c r="J20" s="11">
        <v>4</v>
      </c>
      <c r="K20" s="11">
        <f t="shared" si="1"/>
        <v>67.67</v>
      </c>
      <c r="L20" s="12"/>
    </row>
    <row r="21" customHeight="1" spans="1:12">
      <c r="A21" s="3">
        <v>17</v>
      </c>
      <c r="B21" s="5">
        <v>22030026</v>
      </c>
      <c r="C21" s="6" t="s">
        <v>31</v>
      </c>
      <c r="D21" s="7">
        <v>9</v>
      </c>
      <c r="E21" s="7">
        <f>RANK(K21,$K$5:$K$43,0)</f>
        <v>17</v>
      </c>
      <c r="F21" s="11">
        <v>30</v>
      </c>
      <c r="G21" s="11">
        <v>24.6</v>
      </c>
      <c r="H21" s="11">
        <v>6.5</v>
      </c>
      <c r="I21" s="11">
        <v>2</v>
      </c>
      <c r="J21" s="11">
        <v>4</v>
      </c>
      <c r="K21" s="11">
        <f t="shared" si="1"/>
        <v>67.1</v>
      </c>
      <c r="L21" s="12"/>
    </row>
    <row r="22" customHeight="1" spans="1:12">
      <c r="A22" s="3">
        <v>18</v>
      </c>
      <c r="B22" s="5">
        <v>22030097</v>
      </c>
      <c r="C22" s="6" t="s">
        <v>32</v>
      </c>
      <c r="D22" s="7">
        <v>7</v>
      </c>
      <c r="E22" s="7">
        <f>RANK(K22,$K$5:$K$43,0)</f>
        <v>18</v>
      </c>
      <c r="F22" s="11">
        <v>30</v>
      </c>
      <c r="G22" s="11">
        <v>21.88</v>
      </c>
      <c r="H22" s="11">
        <v>6.5</v>
      </c>
      <c r="I22" s="11">
        <v>4</v>
      </c>
      <c r="J22" s="11">
        <v>4</v>
      </c>
      <c r="K22" s="11">
        <f t="shared" si="1"/>
        <v>66.38</v>
      </c>
      <c r="L22" s="12"/>
    </row>
    <row r="23" customHeight="1" spans="1:12">
      <c r="A23" s="3">
        <v>20</v>
      </c>
      <c r="B23" s="5">
        <v>22030023</v>
      </c>
      <c r="C23" s="6" t="s">
        <v>33</v>
      </c>
      <c r="D23" s="8">
        <v>24</v>
      </c>
      <c r="E23" s="7">
        <f>RANK(K23,$K$5:$K$43,0)</f>
        <v>19</v>
      </c>
      <c r="F23" s="11">
        <v>30</v>
      </c>
      <c r="G23" s="11">
        <v>19.3</v>
      </c>
      <c r="H23" s="11">
        <v>7.1</v>
      </c>
      <c r="I23" s="11">
        <v>5</v>
      </c>
      <c r="J23" s="11">
        <v>4</v>
      </c>
      <c r="K23" s="11">
        <v>65.4</v>
      </c>
      <c r="L23" s="12"/>
    </row>
    <row r="24" customHeight="1" spans="1:12">
      <c r="A24" s="3">
        <v>21</v>
      </c>
      <c r="B24" s="5">
        <v>22020157</v>
      </c>
      <c r="C24" s="6" t="s">
        <v>34</v>
      </c>
      <c r="D24" s="8">
        <v>13</v>
      </c>
      <c r="E24" s="7">
        <f>RANK(K24,$K$5:$K$43,0)</f>
        <v>20</v>
      </c>
      <c r="F24" s="11">
        <v>30</v>
      </c>
      <c r="G24" s="11">
        <v>20.67</v>
      </c>
      <c r="H24" s="11">
        <v>10.4</v>
      </c>
      <c r="I24" s="11">
        <v>0</v>
      </c>
      <c r="J24" s="11">
        <v>4</v>
      </c>
      <c r="K24" s="11">
        <v>65.27</v>
      </c>
      <c r="L24" s="12"/>
    </row>
    <row r="25" customHeight="1" spans="1:12">
      <c r="A25" s="3">
        <v>22</v>
      </c>
      <c r="B25" s="5">
        <v>22030122</v>
      </c>
      <c r="C25" s="6" t="s">
        <v>35</v>
      </c>
      <c r="D25" s="8">
        <v>44</v>
      </c>
      <c r="E25" s="7">
        <f>RANK(K25,$K$5:$K$43,0)</f>
        <v>21</v>
      </c>
      <c r="F25" s="11">
        <v>30</v>
      </c>
      <c r="G25" s="11">
        <v>13</v>
      </c>
      <c r="H25" s="11">
        <v>14</v>
      </c>
      <c r="I25" s="11">
        <v>0</v>
      </c>
      <c r="J25" s="11">
        <v>4</v>
      </c>
      <c r="K25" s="11">
        <v>65</v>
      </c>
      <c r="L25" s="13"/>
    </row>
    <row r="26" customHeight="1" spans="1:12">
      <c r="A26" s="3">
        <v>23</v>
      </c>
      <c r="B26" s="5">
        <v>22030064</v>
      </c>
      <c r="C26" s="6" t="s">
        <v>36</v>
      </c>
      <c r="D26" s="7">
        <v>23</v>
      </c>
      <c r="E26" s="7">
        <f>RANK(K26,$K$5:$K$43,0)</f>
        <v>22</v>
      </c>
      <c r="F26" s="11">
        <v>30</v>
      </c>
      <c r="G26" s="11">
        <v>19.54</v>
      </c>
      <c r="H26" s="11">
        <v>7.8</v>
      </c>
      <c r="I26" s="11">
        <v>3</v>
      </c>
      <c r="J26" s="11">
        <v>4</v>
      </c>
      <c r="K26" s="11">
        <f>SUM(F26:J26)</f>
        <v>64.34</v>
      </c>
      <c r="L26" s="13"/>
    </row>
    <row r="27" customHeight="1" spans="1:12">
      <c r="A27" s="3">
        <v>24</v>
      </c>
      <c r="B27" s="5">
        <v>22030010</v>
      </c>
      <c r="C27" s="6" t="s">
        <v>37</v>
      </c>
      <c r="D27" s="8">
        <v>37</v>
      </c>
      <c r="E27" s="7">
        <f>RANK(K27,$K$5:$K$43,0)</f>
        <v>23</v>
      </c>
      <c r="F27" s="11">
        <v>29.8</v>
      </c>
      <c r="G27" s="11">
        <v>19.2</v>
      </c>
      <c r="H27" s="11">
        <v>10.6</v>
      </c>
      <c r="I27" s="11">
        <v>0</v>
      </c>
      <c r="J27" s="11">
        <v>4</v>
      </c>
      <c r="K27" s="11">
        <v>63.6</v>
      </c>
      <c r="L27" s="13"/>
    </row>
    <row r="28" customHeight="1" spans="1:12">
      <c r="A28" s="3">
        <v>25</v>
      </c>
      <c r="B28" s="5">
        <v>22030066</v>
      </c>
      <c r="C28" s="6" t="s">
        <v>38</v>
      </c>
      <c r="D28" s="8">
        <v>22</v>
      </c>
      <c r="E28" s="7">
        <f>RANK(K28,$K$5:$K$43,0)</f>
        <v>24</v>
      </c>
      <c r="F28" s="11">
        <v>30</v>
      </c>
      <c r="G28" s="11">
        <v>21</v>
      </c>
      <c r="H28" s="11">
        <v>7.5</v>
      </c>
      <c r="I28" s="11">
        <v>1</v>
      </c>
      <c r="J28" s="11">
        <v>4</v>
      </c>
      <c r="K28" s="11">
        <f>SUM(F28:J28)</f>
        <v>63.5</v>
      </c>
      <c r="L28" s="13"/>
    </row>
    <row r="29" customHeight="1" spans="1:12">
      <c r="A29" s="3">
        <v>26</v>
      </c>
      <c r="B29" s="5">
        <v>22030068</v>
      </c>
      <c r="C29" s="6" t="s">
        <v>39</v>
      </c>
      <c r="D29" s="7">
        <v>27</v>
      </c>
      <c r="E29" s="7">
        <f>RANK(K29,$K$5:$K$43,0)</f>
        <v>25</v>
      </c>
      <c r="F29" s="11">
        <v>30</v>
      </c>
      <c r="G29" s="11">
        <v>20.6</v>
      </c>
      <c r="H29" s="11">
        <v>7.8</v>
      </c>
      <c r="I29" s="11">
        <v>1</v>
      </c>
      <c r="J29" s="11">
        <v>4</v>
      </c>
      <c r="K29" s="11">
        <f>SUM(F29:J29)</f>
        <v>63.4</v>
      </c>
      <c r="L29" s="14"/>
    </row>
    <row r="30" customHeight="1" spans="1:12">
      <c r="A30" s="3">
        <v>29</v>
      </c>
      <c r="B30" s="5">
        <v>22030031</v>
      </c>
      <c r="C30" s="6" t="s">
        <v>40</v>
      </c>
      <c r="D30" s="7">
        <v>15</v>
      </c>
      <c r="E30" s="7">
        <f t="shared" ref="E30:E40" si="2">RANK(K30,$K$5:$K$43,0)</f>
        <v>26</v>
      </c>
      <c r="F30" s="11">
        <v>30</v>
      </c>
      <c r="G30" s="11">
        <v>20.19</v>
      </c>
      <c r="H30" s="11">
        <v>8.6</v>
      </c>
      <c r="I30" s="11">
        <v>0</v>
      </c>
      <c r="J30" s="11">
        <v>4</v>
      </c>
      <c r="K30" s="11">
        <f>SUM(F30:J30)</f>
        <v>62.79</v>
      </c>
      <c r="L30" s="14"/>
    </row>
    <row r="31" customHeight="1" spans="1:12">
      <c r="A31" s="3">
        <v>30</v>
      </c>
      <c r="B31" s="5">
        <v>22130157</v>
      </c>
      <c r="C31" s="6" t="s">
        <v>41</v>
      </c>
      <c r="D31" s="7">
        <v>5</v>
      </c>
      <c r="E31" s="7">
        <f t="shared" si="2"/>
        <v>27</v>
      </c>
      <c r="F31" s="11">
        <v>30</v>
      </c>
      <c r="G31" s="11">
        <v>21.75</v>
      </c>
      <c r="H31" s="11">
        <v>7.4</v>
      </c>
      <c r="I31" s="11">
        <v>0</v>
      </c>
      <c r="J31" s="11">
        <v>3</v>
      </c>
      <c r="K31" s="11">
        <f>SUM(F31:J31)</f>
        <v>62.15</v>
      </c>
      <c r="L31" s="14"/>
    </row>
    <row r="32" customHeight="1" spans="1:12">
      <c r="A32" s="3">
        <v>31</v>
      </c>
      <c r="B32" s="5">
        <v>22030042</v>
      </c>
      <c r="C32" s="6" t="s">
        <v>42</v>
      </c>
      <c r="D32" s="8">
        <v>31</v>
      </c>
      <c r="E32" s="7">
        <f t="shared" si="2"/>
        <v>28</v>
      </c>
      <c r="F32" s="11">
        <v>30</v>
      </c>
      <c r="G32" s="11">
        <v>18.24</v>
      </c>
      <c r="H32" s="11">
        <v>7.9</v>
      </c>
      <c r="I32" s="11">
        <v>0</v>
      </c>
      <c r="J32" s="11">
        <v>5</v>
      </c>
      <c r="K32" s="11">
        <v>61.14</v>
      </c>
      <c r="L32" s="14"/>
    </row>
    <row r="33" customHeight="1" spans="1:12">
      <c r="A33" s="3">
        <v>32</v>
      </c>
      <c r="B33" s="5">
        <v>22030124</v>
      </c>
      <c r="C33" s="6" t="s">
        <v>43</v>
      </c>
      <c r="D33" s="8">
        <v>34</v>
      </c>
      <c r="E33" s="7">
        <f t="shared" si="2"/>
        <v>29</v>
      </c>
      <c r="F33" s="11">
        <v>27</v>
      </c>
      <c r="G33" s="11">
        <v>19</v>
      </c>
      <c r="H33" s="11">
        <v>8.5</v>
      </c>
      <c r="I33" s="11">
        <v>2</v>
      </c>
      <c r="J33" s="11">
        <v>4</v>
      </c>
      <c r="K33" s="11">
        <v>60.5</v>
      </c>
      <c r="L33" s="14"/>
    </row>
    <row r="34" customHeight="1" spans="1:12">
      <c r="A34" s="3">
        <v>33</v>
      </c>
      <c r="B34" s="5">
        <v>22030117</v>
      </c>
      <c r="C34" s="6" t="s">
        <v>44</v>
      </c>
      <c r="D34" s="8">
        <v>36</v>
      </c>
      <c r="E34" s="7">
        <f t="shared" si="2"/>
        <v>30</v>
      </c>
      <c r="F34" s="11">
        <v>30</v>
      </c>
      <c r="G34" s="11">
        <v>18.7</v>
      </c>
      <c r="H34" s="11">
        <v>7.4</v>
      </c>
      <c r="I34" s="11">
        <v>0</v>
      </c>
      <c r="J34" s="11">
        <v>4</v>
      </c>
      <c r="K34" s="11">
        <v>60.1</v>
      </c>
      <c r="L34" s="14"/>
    </row>
    <row r="35" customHeight="1" spans="1:12">
      <c r="A35" s="3">
        <v>34</v>
      </c>
      <c r="B35" s="5">
        <v>22030105</v>
      </c>
      <c r="C35" s="6" t="s">
        <v>45</v>
      </c>
      <c r="D35" s="8">
        <v>29</v>
      </c>
      <c r="E35" s="7">
        <f t="shared" si="2"/>
        <v>31</v>
      </c>
      <c r="F35" s="11">
        <v>30</v>
      </c>
      <c r="G35" s="11">
        <v>18.66</v>
      </c>
      <c r="H35" s="11">
        <v>6.7</v>
      </c>
      <c r="I35" s="11">
        <v>0</v>
      </c>
      <c r="J35" s="11">
        <v>4</v>
      </c>
      <c r="K35" s="11">
        <f t="shared" ref="K35:K38" si="3">SUM(F35:J35)</f>
        <v>59.36</v>
      </c>
      <c r="L35" s="14"/>
    </row>
    <row r="36" customHeight="1" spans="1:12">
      <c r="A36" s="3">
        <v>35</v>
      </c>
      <c r="B36" s="5">
        <v>22070186</v>
      </c>
      <c r="C36" s="6" t="s">
        <v>46</v>
      </c>
      <c r="D36" s="7">
        <v>32</v>
      </c>
      <c r="E36" s="7">
        <f t="shared" si="2"/>
        <v>32</v>
      </c>
      <c r="F36" s="11">
        <v>30</v>
      </c>
      <c r="G36" s="11">
        <v>18.14</v>
      </c>
      <c r="H36" s="11">
        <v>8.1</v>
      </c>
      <c r="I36" s="11">
        <v>0</v>
      </c>
      <c r="J36" s="11">
        <v>3</v>
      </c>
      <c r="K36" s="11">
        <f t="shared" si="3"/>
        <v>59.24</v>
      </c>
      <c r="L36" s="14"/>
    </row>
    <row r="37" customHeight="1" spans="1:12">
      <c r="A37" s="3">
        <v>36</v>
      </c>
      <c r="B37" s="5">
        <v>22030086</v>
      </c>
      <c r="C37" s="6" t="s">
        <v>47</v>
      </c>
      <c r="D37" s="9">
        <v>38</v>
      </c>
      <c r="E37" s="7">
        <f t="shared" si="2"/>
        <v>33</v>
      </c>
      <c r="F37" s="11">
        <v>30</v>
      </c>
      <c r="G37" s="11">
        <v>16.68</v>
      </c>
      <c r="H37" s="11">
        <v>7.7</v>
      </c>
      <c r="I37" s="11">
        <v>0</v>
      </c>
      <c r="J37" s="11">
        <v>4</v>
      </c>
      <c r="K37" s="11">
        <v>58.38</v>
      </c>
      <c r="L37" s="14"/>
    </row>
    <row r="38" customHeight="1" spans="1:12">
      <c r="A38" s="3">
        <v>37</v>
      </c>
      <c r="B38" s="5">
        <v>22030138</v>
      </c>
      <c r="C38" s="6" t="s">
        <v>48</v>
      </c>
      <c r="D38" s="7">
        <v>33</v>
      </c>
      <c r="E38" s="7">
        <f t="shared" si="2"/>
        <v>34</v>
      </c>
      <c r="F38" s="11">
        <v>30</v>
      </c>
      <c r="G38" s="11">
        <v>17.02</v>
      </c>
      <c r="H38" s="11">
        <v>6.6</v>
      </c>
      <c r="I38" s="11">
        <v>0</v>
      </c>
      <c r="J38" s="11">
        <v>4</v>
      </c>
      <c r="K38" s="11">
        <f t="shared" si="3"/>
        <v>57.62</v>
      </c>
      <c r="L38" s="14"/>
    </row>
    <row r="39" customHeight="1" spans="1:12">
      <c r="A39" s="3">
        <v>38</v>
      </c>
      <c r="B39" s="5">
        <v>22030126</v>
      </c>
      <c r="C39" s="6" t="s">
        <v>49</v>
      </c>
      <c r="D39" s="8">
        <v>43</v>
      </c>
      <c r="E39" s="7">
        <f t="shared" si="2"/>
        <v>35</v>
      </c>
      <c r="F39" s="11">
        <v>21</v>
      </c>
      <c r="G39" s="11">
        <v>20.6</v>
      </c>
      <c r="H39" s="11">
        <v>7.2</v>
      </c>
      <c r="I39" s="11">
        <v>0</v>
      </c>
      <c r="J39" s="11">
        <v>4</v>
      </c>
      <c r="K39" s="11">
        <v>56.8</v>
      </c>
      <c r="L39" s="14"/>
    </row>
    <row r="40" customHeight="1" spans="1:14">
      <c r="A40" s="3">
        <v>39</v>
      </c>
      <c r="B40" s="5">
        <v>22030048</v>
      </c>
      <c r="C40" s="6" t="s">
        <v>50</v>
      </c>
      <c r="D40" s="8">
        <v>41</v>
      </c>
      <c r="E40" s="7">
        <f t="shared" si="2"/>
        <v>36</v>
      </c>
      <c r="F40" s="11">
        <v>25</v>
      </c>
      <c r="G40" s="11">
        <v>16</v>
      </c>
      <c r="H40" s="11">
        <v>6</v>
      </c>
      <c r="I40" s="11">
        <v>4</v>
      </c>
      <c r="J40" s="11">
        <v>4</v>
      </c>
      <c r="K40" s="11">
        <v>55</v>
      </c>
      <c r="L40" s="14"/>
      <c r="N40" s="7"/>
    </row>
    <row r="41" customHeight="1" spans="1:12">
      <c r="A41" s="3">
        <v>28</v>
      </c>
      <c r="B41" s="5">
        <v>22040045</v>
      </c>
      <c r="C41" s="6" t="s">
        <v>51</v>
      </c>
      <c r="D41" s="8">
        <v>26</v>
      </c>
      <c r="E41" s="7">
        <f>RANK(K41,$K$5:$K$43,0)</f>
        <v>37</v>
      </c>
      <c r="F41" s="11">
        <v>0</v>
      </c>
      <c r="G41" s="11">
        <v>27</v>
      </c>
      <c r="H41" s="11">
        <v>8.9</v>
      </c>
      <c r="I41" s="11">
        <v>0</v>
      </c>
      <c r="J41" s="11">
        <v>6</v>
      </c>
      <c r="K41" s="11">
        <f>SUM(F41:J41)</f>
        <v>41.9</v>
      </c>
      <c r="L41" s="14"/>
    </row>
    <row r="42" customHeight="1" spans="1:12">
      <c r="A42" s="3">
        <v>19</v>
      </c>
      <c r="B42" s="5">
        <v>22030127</v>
      </c>
      <c r="C42" s="6" t="s">
        <v>52</v>
      </c>
      <c r="D42" s="8">
        <v>28</v>
      </c>
      <c r="E42" s="7">
        <f>RANK(K42,$K$5:$K$43,0)</f>
        <v>38</v>
      </c>
      <c r="F42" s="11">
        <v>0</v>
      </c>
      <c r="G42" s="11">
        <v>20.23</v>
      </c>
      <c r="H42" s="11">
        <v>7.8</v>
      </c>
      <c r="I42" s="11">
        <v>4</v>
      </c>
      <c r="J42" s="11">
        <v>4</v>
      </c>
      <c r="K42" s="11">
        <v>36.03</v>
      </c>
      <c r="L42" s="12"/>
    </row>
    <row r="43" customHeight="1" spans="1:12">
      <c r="A43" s="3">
        <v>42</v>
      </c>
      <c r="B43" s="5">
        <v>22030044</v>
      </c>
      <c r="C43" s="6" t="s">
        <v>53</v>
      </c>
      <c r="D43" s="8">
        <v>35</v>
      </c>
      <c r="E43" s="7">
        <f>RANK(K43,$K$5:$K$43,0)</f>
        <v>39</v>
      </c>
      <c r="F43" s="11">
        <v>0</v>
      </c>
      <c r="G43" s="11">
        <v>16.96</v>
      </c>
      <c r="H43" s="11">
        <v>8.5</v>
      </c>
      <c r="I43" s="11">
        <v>4</v>
      </c>
      <c r="J43" s="11">
        <v>6</v>
      </c>
      <c r="K43" s="11">
        <v>35.46</v>
      </c>
      <c r="L43" s="14"/>
    </row>
    <row r="44" customHeight="1" spans="1:12">
      <c r="A44" s="3">
        <v>27</v>
      </c>
      <c r="B44" s="5">
        <v>22030134</v>
      </c>
      <c r="C44" s="6" t="s">
        <v>54</v>
      </c>
      <c r="D44" s="7">
        <v>20</v>
      </c>
      <c r="E44" s="7">
        <v>40</v>
      </c>
      <c r="F44" s="11">
        <v>0</v>
      </c>
      <c r="G44" s="11">
        <v>20.36</v>
      </c>
      <c r="H44" s="11">
        <v>7.8</v>
      </c>
      <c r="I44" s="11">
        <v>1</v>
      </c>
      <c r="J44" s="11">
        <v>4</v>
      </c>
      <c r="K44" s="11">
        <f>SUM(F44:J44)</f>
        <v>33.16</v>
      </c>
      <c r="L44" s="14"/>
    </row>
    <row r="45" customHeight="1" spans="1:12">
      <c r="A45" s="3">
        <v>40</v>
      </c>
      <c r="B45" s="5">
        <v>22040264</v>
      </c>
      <c r="C45" s="6" t="s">
        <v>55</v>
      </c>
      <c r="D45" s="7">
        <v>21</v>
      </c>
      <c r="E45" s="7">
        <v>41</v>
      </c>
      <c r="F45" s="11">
        <v>0</v>
      </c>
      <c r="G45" s="11">
        <v>17</v>
      </c>
      <c r="H45" s="11">
        <v>8.4</v>
      </c>
      <c r="I45" s="11">
        <v>0</v>
      </c>
      <c r="J45" s="11">
        <v>7</v>
      </c>
      <c r="K45" s="11">
        <f>SUM(F45:J45)</f>
        <v>32.4</v>
      </c>
      <c r="L45" s="14"/>
    </row>
    <row r="46" customHeight="1" spans="1:12">
      <c r="A46" s="3">
        <v>41</v>
      </c>
      <c r="B46" s="5">
        <v>21030139</v>
      </c>
      <c r="C46" s="6" t="s">
        <v>56</v>
      </c>
      <c r="D46" s="7">
        <v>40</v>
      </c>
      <c r="E46" s="7">
        <v>42</v>
      </c>
      <c r="F46" s="11">
        <v>0</v>
      </c>
      <c r="G46" s="11">
        <v>15.12</v>
      </c>
      <c r="H46" s="11">
        <v>8.1</v>
      </c>
      <c r="I46" s="11">
        <v>0</v>
      </c>
      <c r="J46" s="11">
        <v>0</v>
      </c>
      <c r="K46" s="11">
        <f>SUM(F46:J46)</f>
        <v>23.22</v>
      </c>
      <c r="L46" s="14"/>
    </row>
    <row r="47" customHeight="1" spans="1:12">
      <c r="A47" s="10" t="s">
        <v>57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</row>
  </sheetData>
  <mergeCells count="10">
    <mergeCell ref="A1:L1"/>
    <mergeCell ref="A2:L2"/>
    <mergeCell ref="F3:K3"/>
    <mergeCell ref="A47:L47"/>
    <mergeCell ref="A3:A4"/>
    <mergeCell ref="B3:B4"/>
    <mergeCell ref="C3:C4"/>
    <mergeCell ref="D3:D4"/>
    <mergeCell ref="E3:E4"/>
    <mergeCell ref="L3:L4"/>
  </mergeCells>
  <printOptions horizontalCentered="1"/>
  <pageMargins left="0.747916666666667" right="0.747916666666667" top="0.786805555555556" bottom="0.786805555555556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iPhone</cp:lastModifiedBy>
  <dcterms:created xsi:type="dcterms:W3CDTF">2025-09-19T14:47:00Z</dcterms:created>
  <dcterms:modified xsi:type="dcterms:W3CDTF">2025-09-26T16:27:02Z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0C17FB52E687458A94870C4EE867BAD8_12</vt:lpwstr>
  </property>
  <property fmtid="{D5CDD505-2E9C-101B-9397-08002B2CF9AE}" pid="3" name="KSOProductBuildVer">
    <vt:lpwstr>2052-12.33.0</vt:lpwstr>
  </property>
</Properties>
</file>