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班级" sheetId="3" r:id="rId1"/>
  </sheets>
  <definedNames>
    <definedName name="_xlnm.Print_Titles" localSheetId="0">班级!$1:$4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<sst xmlns="http://schemas.openxmlformats.org/spreadsheetml/2006/main" count="151" uniqueCount="150">
  <si>
    <t>湖北经济学院学生综合测评成绩总表（ 2024 —— 2025学年）</t>
  </si>
  <si>
    <t>学院（公章）：                班级：税收2241    班主任（辅导员）：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</si>
  <si>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</si>
  <si>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</si>
  <si>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</si>
  <si>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</si>
  <si>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</si>
  <si>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</si>
  <si>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</si>
  <si>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</si>
  <si>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</si>
  <si>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</si>
  <si>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</si>
  <si>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</si>
  <si>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</si>
  <si>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22030009</t>
  </si>
  <si>
    <t>胡佳蕊</t>
  </si>
  <si>
    <t>8</t>
  </si>
  <si>
    <t>22030022</t>
  </si>
  <si>
    <t>罗华丹</t>
  </si>
  <si>
    <t>4</t>
  </si>
  <si>
    <t>22030045</t>
  </si>
  <si>
    <t>张杰雯</t>
  </si>
  <si>
    <t>3</t>
  </si>
  <si>
    <t>22030015</t>
  </si>
  <si>
    <t>林璇璇</t>
  </si>
  <si>
    <t>2</t>
  </si>
  <si>
    <t>22030011</t>
  </si>
  <si>
    <t>胡敏蕊</t>
  </si>
  <si>
    <t>7</t>
  </si>
  <si>
    <t>22030024</t>
  </si>
  <si>
    <t>马良睿</t>
  </si>
  <si>
    <t>17</t>
  </si>
  <si>
    <t>22030013</t>
  </si>
  <si>
    <t>季书萌</t>
  </si>
  <si>
    <t>13</t>
  </si>
  <si>
    <t>22030012</t>
  </si>
  <si>
    <t>黄恋</t>
  </si>
  <si>
    <t>21</t>
  </si>
  <si>
    <t>22030051</t>
  </si>
  <si>
    <t>周汝佳</t>
  </si>
  <si>
    <t>1</t>
  </si>
  <si>
    <t>22030049</t>
  </si>
  <si>
    <t>张婧玥</t>
  </si>
  <si>
    <t>5</t>
  </si>
  <si>
    <t>22030053</t>
  </si>
  <si>
    <t>周滢</t>
  </si>
  <si>
    <t>39</t>
  </si>
  <si>
    <t>22030034</t>
  </si>
  <si>
    <t>吴晓娴</t>
  </si>
  <si>
    <t>34</t>
  </si>
  <si>
    <t>22030043</t>
  </si>
  <si>
    <t>喻心怡</t>
  </si>
  <si>
    <t>15</t>
  </si>
  <si>
    <t>22030027</t>
  </si>
  <si>
    <t>师佳涵</t>
  </si>
  <si>
    <t>11</t>
  </si>
  <si>
    <t>22030054</t>
  </si>
  <si>
    <t>朱晶晶</t>
  </si>
  <si>
    <t>12</t>
  </si>
  <si>
    <t>22030019</t>
  </si>
  <si>
    <t>路星宇</t>
  </si>
  <si>
    <t>26</t>
  </si>
  <si>
    <t>22030035</t>
  </si>
  <si>
    <t>向紫蕍</t>
  </si>
  <si>
    <t>25</t>
  </si>
  <si>
    <t>22030036</t>
  </si>
  <si>
    <t>谢心怡</t>
  </si>
  <si>
    <t>6</t>
  </si>
  <si>
    <t>22070080</t>
  </si>
  <si>
    <t>杨一凡</t>
  </si>
  <si>
    <t>18</t>
  </si>
  <si>
    <t>22030004</t>
  </si>
  <si>
    <t>陈嘉瑞</t>
  </si>
  <si>
    <t>14</t>
  </si>
  <si>
    <t>22030055</t>
  </si>
  <si>
    <t>晏宇菲</t>
  </si>
  <si>
    <t>24</t>
  </si>
  <si>
    <t>22030037</t>
  </si>
  <si>
    <t>谢婷</t>
  </si>
  <si>
    <t>27</t>
  </si>
  <si>
    <t>22030032</t>
  </si>
  <si>
    <t>韦知非</t>
  </si>
  <si>
    <t>38</t>
  </si>
  <si>
    <t>22030176</t>
  </si>
  <si>
    <t>李和缘</t>
  </si>
  <si>
    <t>35</t>
  </si>
  <si>
    <t>22040147</t>
  </si>
  <si>
    <t>杨静怡</t>
  </si>
  <si>
    <t>19</t>
  </si>
  <si>
    <t>22030021</t>
  </si>
  <si>
    <t>吕美琪</t>
  </si>
  <si>
    <t>29</t>
  </si>
  <si>
    <t>22030008</t>
  </si>
  <si>
    <t>洪文杰</t>
  </si>
  <si>
    <t>40</t>
  </si>
  <si>
    <t>22030266</t>
  </si>
  <si>
    <t>冯方浥</t>
  </si>
  <si>
    <t>36</t>
  </si>
  <si>
    <t>22030017</t>
  </si>
  <si>
    <t>刘振</t>
  </si>
  <si>
    <t>28</t>
  </si>
  <si>
    <t>22030047</t>
  </si>
  <si>
    <t>张乐</t>
  </si>
  <si>
    <t>16</t>
  </si>
  <si>
    <t>22030041</t>
  </si>
  <si>
    <t>杨宇婷</t>
  </si>
  <si>
    <t>31</t>
  </si>
  <si>
    <t>22030016</t>
  </si>
  <si>
    <t>刘泽源</t>
  </si>
  <si>
    <t>10</t>
  </si>
  <si>
    <t>22030003</t>
  </si>
  <si>
    <t>曹羽丰</t>
  </si>
  <si>
    <t>37</t>
  </si>
  <si>
    <t>22030005</t>
  </si>
  <si>
    <t>陈可星</t>
  </si>
  <si>
    <t>20</t>
  </si>
  <si>
    <t>22030028</t>
  </si>
  <si>
    <t>孙姝玮</t>
  </si>
  <si>
    <t>33</t>
  </si>
  <si>
    <t>22030018</t>
  </si>
  <si>
    <t>龙宗盛</t>
  </si>
  <si>
    <t>44</t>
  </si>
  <si>
    <t>22030050</t>
  </si>
  <si>
    <t>郑时雨</t>
  </si>
  <si>
    <t>22030270</t>
  </si>
  <si>
    <t>黄一朵</t>
  </si>
  <si>
    <t>41</t>
  </si>
  <si>
    <t>22030273</t>
  </si>
  <si>
    <t>李行健</t>
  </si>
  <si>
    <t>43</t>
  </si>
  <si>
    <t>22030268</t>
  </si>
  <si>
    <t>黄凌韵</t>
  </si>
  <si>
    <t>32</t>
  </si>
  <si>
    <t>22030040</t>
  </si>
  <si>
    <t>杨洁</t>
  </si>
  <si>
    <t>9</t>
  </si>
  <si>
    <t>22030002</t>
  </si>
  <si>
    <t>蔡楠楠</t>
  </si>
  <si>
    <t>45</t>
  </si>
  <si>
    <t>22040068</t>
  </si>
  <si>
    <t>季孝雯</t>
  </si>
  <si>
    <t>22</t>
  </si>
  <si>
    <t>22030170</t>
  </si>
  <si>
    <t>方睿</t>
  </si>
  <si>
    <t>42</t>
  </si>
  <si>
    <t>22040516</t>
  </si>
  <si>
    <t>丁亮琳</t>
  </si>
  <si>
    <t>23</t>
  </si>
  <si>
    <t>测评小组成员（签名）：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</si>
</sst>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indexed="56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indexed="56"/>
      <name val="宋体"/>
      <charset val="134"/>
      <scheme val="minor"/>
    </font>
    <font>
      <b/>
      <sz val="13"/>
      <color indexed="56"/>
      <name val="宋体"/>
      <charset val="134"/>
      <scheme val="minor"/>
    </font>
    <font>
      <b/>
      <sz val="11"/>
      <color indexed="5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>
      <alignment vertical="center"/>
    </xf>
    <xf numFmtId="0" fontId="0" fillId="0" borderId="2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tabSelected="1" zoomScaleSheetLayoutView="60" topLeftCell="A41" workbookViewId="0">
      <selection activeCell="O18" sqref="O18"/>
    </sheetView>
  </sheetViews>
  <sheetFormatPr defaultColWidth="8.8" defaultRowHeight="15.6"/>
  <cols>
    <col min="1" max="1" width="4.75"/>
    <col min="2" max="2" width="7.875" customWidth="1"/>
    <col min="3" max="3" width="6.875" customWidth="1"/>
    <col min="4" max="4" width="6.625" style="1" customWidth="1"/>
    <col min="5" max="11" width="6.625" customWidth="1"/>
    <col min="12" max="12" width="5.875" customWidth="1"/>
  </cols>
  <sheetData>
    <row r="1" ht="36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75" customHeight="1" spans="1:12">
      <c r="A2" s="3" t="s">
        <v>1</v>
      </c>
      <c r="B2" s="3"/>
      <c r="C2" s="3"/>
      <c r="D2" s="4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5" t="s">
        <v>7</v>
      </c>
      <c r="G3" s="5"/>
      <c r="H3" s="5"/>
      <c r="I3" s="5"/>
      <c r="J3" s="5"/>
      <c r="K3" s="5"/>
      <c r="L3" s="5" t="s">
        <v>8</v>
      </c>
    </row>
    <row r="4" ht="52.5" customHeight="1" spans="1:12">
      <c r="A4" s="5"/>
      <c r="B4" s="5"/>
      <c r="C4" s="5"/>
      <c r="D4" s="6"/>
      <c r="E4" s="6"/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5"/>
    </row>
    <row r="5" ht="21" customHeight="1" spans="1:12">
      <c r="A5" s="5">
        <v>1</v>
      </c>
      <c r="B5" s="7" t="s">
        <v>15</v>
      </c>
      <c r="C5" s="7" t="s">
        <v>16</v>
      </c>
      <c r="D5" s="8" t="s">
        <v>17</v>
      </c>
      <c r="E5" s="5">
        <f t="shared" ref="E5:E49" si="0">RANK(K5,$K$5:$K$49,0)</f>
        <v>1</v>
      </c>
      <c r="F5" s="5">
        <v>30</v>
      </c>
      <c r="G5" s="5">
        <v>25.86</v>
      </c>
      <c r="H5" s="5">
        <v>8.6</v>
      </c>
      <c r="I5" s="5">
        <v>7</v>
      </c>
      <c r="J5" s="5">
        <v>10</v>
      </c>
      <c r="K5" s="5">
        <v>81.46</v>
      </c>
      <c r="L5" s="16"/>
    </row>
    <row r="6" ht="21" customHeight="1" spans="1:12">
      <c r="A6" s="5">
        <v>2</v>
      </c>
      <c r="B6" s="7" t="s">
        <v>18</v>
      </c>
      <c r="C6" s="7" t="s">
        <v>19</v>
      </c>
      <c r="D6" s="9" t="s">
        <v>20</v>
      </c>
      <c r="E6" s="5">
        <f t="shared" si="0"/>
        <v>2</v>
      </c>
      <c r="F6" s="5">
        <v>30</v>
      </c>
      <c r="G6" s="5">
        <v>26.81</v>
      </c>
      <c r="H6" s="5">
        <v>11.3</v>
      </c>
      <c r="I6" s="5">
        <v>0</v>
      </c>
      <c r="J6" s="5">
        <v>9</v>
      </c>
      <c r="K6" s="5">
        <v>77.11</v>
      </c>
      <c r="L6" s="16"/>
    </row>
    <row r="7" ht="21" customHeight="1" spans="1:12">
      <c r="A7" s="5">
        <v>3</v>
      </c>
      <c r="B7" s="7" t="s">
        <v>21</v>
      </c>
      <c r="C7" s="7" t="s">
        <v>22</v>
      </c>
      <c r="D7" s="9" t="s">
        <v>23</v>
      </c>
      <c r="E7" s="5">
        <f t="shared" si="0"/>
        <v>3</v>
      </c>
      <c r="F7" s="5">
        <v>30</v>
      </c>
      <c r="G7" s="5">
        <v>26.24</v>
      </c>
      <c r="H7" s="5">
        <v>7.7</v>
      </c>
      <c r="I7" s="5">
        <v>4</v>
      </c>
      <c r="J7" s="5">
        <v>9</v>
      </c>
      <c r="K7" s="5">
        <v>76.94</v>
      </c>
      <c r="L7" s="16"/>
    </row>
    <row r="8" ht="21" customHeight="1" spans="1:12">
      <c r="A8" s="5">
        <v>4</v>
      </c>
      <c r="B8" s="7" t="s">
        <v>24</v>
      </c>
      <c r="C8" s="7" t="s">
        <v>25</v>
      </c>
      <c r="D8" s="9" t="s">
        <v>26</v>
      </c>
      <c r="E8" s="5">
        <f t="shared" si="0"/>
        <v>4</v>
      </c>
      <c r="F8" s="5">
        <v>30</v>
      </c>
      <c r="G8" s="5">
        <v>26.51</v>
      </c>
      <c r="H8" s="5">
        <v>8.5</v>
      </c>
      <c r="I8" s="5">
        <v>0</v>
      </c>
      <c r="J8" s="5">
        <v>10</v>
      </c>
      <c r="K8" s="5">
        <v>75.01</v>
      </c>
      <c r="L8" s="16"/>
    </row>
    <row r="9" ht="21" customHeight="1" spans="1:12">
      <c r="A9" s="5">
        <v>5</v>
      </c>
      <c r="B9" s="7" t="s">
        <v>27</v>
      </c>
      <c r="C9" s="7" t="s">
        <v>28</v>
      </c>
      <c r="D9" s="9" t="s">
        <v>29</v>
      </c>
      <c r="E9" s="5">
        <f t="shared" si="0"/>
        <v>5</v>
      </c>
      <c r="F9" s="5">
        <v>30</v>
      </c>
      <c r="G9" s="5">
        <v>25.31</v>
      </c>
      <c r="H9" s="5">
        <v>10.1</v>
      </c>
      <c r="I9" s="5">
        <v>0</v>
      </c>
      <c r="J9" s="5">
        <v>6</v>
      </c>
      <c r="K9" s="5">
        <v>71.41</v>
      </c>
      <c r="L9" s="16"/>
    </row>
    <row r="10" ht="21" customHeight="1" spans="1:12">
      <c r="A10" s="5">
        <v>6</v>
      </c>
      <c r="B10" s="7" t="s">
        <v>30</v>
      </c>
      <c r="C10" s="7" t="s">
        <v>31</v>
      </c>
      <c r="D10" s="9" t="s">
        <v>32</v>
      </c>
      <c r="E10" s="5">
        <f t="shared" si="0"/>
        <v>6</v>
      </c>
      <c r="F10" s="5">
        <v>30</v>
      </c>
      <c r="G10" s="5">
        <v>23.4</v>
      </c>
      <c r="H10" s="5">
        <v>7.7</v>
      </c>
      <c r="I10" s="5">
        <v>0</v>
      </c>
      <c r="J10" s="5">
        <v>10</v>
      </c>
      <c r="K10" s="5">
        <v>71.1</v>
      </c>
      <c r="L10" s="16"/>
    </row>
    <row r="11" ht="21" customHeight="1" spans="1:12">
      <c r="A11" s="5">
        <v>7</v>
      </c>
      <c r="B11" s="7" t="s">
        <v>33</v>
      </c>
      <c r="C11" s="7" t="s">
        <v>34</v>
      </c>
      <c r="D11" s="9" t="s">
        <v>35</v>
      </c>
      <c r="E11" s="5">
        <f t="shared" si="0"/>
        <v>7</v>
      </c>
      <c r="F11" s="5">
        <v>30</v>
      </c>
      <c r="G11" s="5">
        <v>24.8</v>
      </c>
      <c r="H11" s="5">
        <v>6.2</v>
      </c>
      <c r="I11" s="5">
        <v>0</v>
      </c>
      <c r="J11" s="5">
        <v>10</v>
      </c>
      <c r="K11" s="5">
        <v>71</v>
      </c>
      <c r="L11" s="16"/>
    </row>
    <row r="12" ht="21" customHeight="1" spans="1:12">
      <c r="A12" s="5">
        <v>8</v>
      </c>
      <c r="B12" s="7" t="s">
        <v>36</v>
      </c>
      <c r="C12" s="7" t="s">
        <v>37</v>
      </c>
      <c r="D12" s="9" t="s">
        <v>38</v>
      </c>
      <c r="E12" s="5">
        <f t="shared" si="0"/>
        <v>8</v>
      </c>
      <c r="F12" s="5">
        <v>30</v>
      </c>
      <c r="G12" s="5">
        <v>24.8</v>
      </c>
      <c r="H12" s="5">
        <v>5.6</v>
      </c>
      <c r="I12" s="5">
        <v>4</v>
      </c>
      <c r="J12" s="5">
        <v>6</v>
      </c>
      <c r="K12" s="5">
        <v>70.4</v>
      </c>
      <c r="L12" s="16"/>
    </row>
    <row r="13" ht="21" customHeight="1" spans="1:12">
      <c r="A13" s="5">
        <v>9</v>
      </c>
      <c r="B13" s="7" t="s">
        <v>39</v>
      </c>
      <c r="C13" s="7" t="s">
        <v>40</v>
      </c>
      <c r="D13" s="10" t="s">
        <v>41</v>
      </c>
      <c r="E13" s="5">
        <f t="shared" si="0"/>
        <v>9</v>
      </c>
      <c r="F13" s="5">
        <v>30</v>
      </c>
      <c r="G13" s="5">
        <v>22.88</v>
      </c>
      <c r="H13" s="5">
        <v>8.2</v>
      </c>
      <c r="I13" s="5">
        <v>2</v>
      </c>
      <c r="J13" s="5">
        <v>7</v>
      </c>
      <c r="K13" s="5">
        <f>SUM(F13:J13)</f>
        <v>70.08</v>
      </c>
      <c r="L13" s="16"/>
    </row>
    <row r="14" ht="21" customHeight="1" spans="1:12">
      <c r="A14" s="5">
        <v>10</v>
      </c>
      <c r="B14" s="7" t="s">
        <v>42</v>
      </c>
      <c r="C14" s="7" t="s">
        <v>43</v>
      </c>
      <c r="D14" s="9" t="s">
        <v>44</v>
      </c>
      <c r="E14" s="5">
        <f t="shared" si="0"/>
        <v>10</v>
      </c>
      <c r="F14" s="5">
        <v>30</v>
      </c>
      <c r="G14" s="5">
        <v>20.65</v>
      </c>
      <c r="H14" s="5">
        <v>7.3</v>
      </c>
      <c r="I14" s="5">
        <v>2</v>
      </c>
      <c r="J14" s="5">
        <v>10</v>
      </c>
      <c r="K14" s="5">
        <v>69.95</v>
      </c>
      <c r="L14" s="16"/>
    </row>
    <row r="15" ht="21" customHeight="1" spans="1:12">
      <c r="A15" s="5">
        <v>11</v>
      </c>
      <c r="B15" s="7" t="s">
        <v>45</v>
      </c>
      <c r="C15" s="7" t="s">
        <v>46</v>
      </c>
      <c r="D15" s="9" t="s">
        <v>47</v>
      </c>
      <c r="E15" s="5">
        <f t="shared" si="0"/>
        <v>11</v>
      </c>
      <c r="F15" s="11">
        <v>30</v>
      </c>
      <c r="G15" s="11">
        <v>18.59</v>
      </c>
      <c r="H15" s="11">
        <v>7.9</v>
      </c>
      <c r="I15" s="11">
        <v>3</v>
      </c>
      <c r="J15" s="11">
        <v>10</v>
      </c>
      <c r="K15" s="11">
        <f>SUM(F15:J15)</f>
        <v>69.49</v>
      </c>
      <c r="L15" s="17"/>
    </row>
    <row r="16" ht="21" customHeight="1" spans="1:12">
      <c r="A16" s="5">
        <v>12</v>
      </c>
      <c r="B16" s="7" t="s">
        <v>48</v>
      </c>
      <c r="C16" s="7" t="s">
        <v>49</v>
      </c>
      <c r="D16" s="9" t="s">
        <v>50</v>
      </c>
      <c r="E16" s="5">
        <f t="shared" si="0"/>
        <v>12</v>
      </c>
      <c r="F16" s="11">
        <v>30</v>
      </c>
      <c r="G16" s="11">
        <v>18</v>
      </c>
      <c r="H16" s="11">
        <v>7.3</v>
      </c>
      <c r="I16" s="11">
        <v>4</v>
      </c>
      <c r="J16" s="11">
        <v>8</v>
      </c>
      <c r="K16" s="11">
        <v>67.3</v>
      </c>
      <c r="L16" s="17"/>
    </row>
    <row r="17" ht="21" customHeight="1" spans="1:12">
      <c r="A17" s="5">
        <v>13</v>
      </c>
      <c r="B17" s="7" t="s">
        <v>51</v>
      </c>
      <c r="C17" s="7" t="s">
        <v>52</v>
      </c>
      <c r="D17" s="9" t="s">
        <v>53</v>
      </c>
      <c r="E17" s="5">
        <f t="shared" si="0"/>
        <v>13</v>
      </c>
      <c r="F17" s="5">
        <v>30</v>
      </c>
      <c r="G17" s="5">
        <v>18.98</v>
      </c>
      <c r="H17" s="5">
        <v>9.3</v>
      </c>
      <c r="I17" s="5">
        <v>5</v>
      </c>
      <c r="J17" s="5">
        <v>4</v>
      </c>
      <c r="K17" s="5">
        <v>67.28</v>
      </c>
      <c r="L17" s="16"/>
    </row>
    <row r="18" ht="21" customHeight="1" spans="1:12">
      <c r="A18" s="5">
        <v>14</v>
      </c>
      <c r="B18" s="7" t="s">
        <v>54</v>
      </c>
      <c r="C18" s="7" t="s">
        <v>55</v>
      </c>
      <c r="D18" s="9" t="s">
        <v>56</v>
      </c>
      <c r="E18" s="5">
        <f t="shared" si="0"/>
        <v>14</v>
      </c>
      <c r="F18" s="5">
        <v>30</v>
      </c>
      <c r="G18" s="5">
        <v>23.96</v>
      </c>
      <c r="H18" s="5">
        <v>8.7</v>
      </c>
      <c r="I18" s="5">
        <v>0</v>
      </c>
      <c r="J18" s="5">
        <v>4</v>
      </c>
      <c r="K18" s="5">
        <v>66.66</v>
      </c>
      <c r="L18" s="16"/>
    </row>
    <row r="19" ht="21" customHeight="1" spans="1:12">
      <c r="A19" s="5">
        <v>15</v>
      </c>
      <c r="B19" s="7" t="s">
        <v>57</v>
      </c>
      <c r="C19" s="7" t="s">
        <v>58</v>
      </c>
      <c r="D19" s="9" t="s">
        <v>59</v>
      </c>
      <c r="E19" s="5">
        <f t="shared" si="0"/>
        <v>15</v>
      </c>
      <c r="F19" s="5">
        <v>30</v>
      </c>
      <c r="G19" s="5">
        <v>20.45</v>
      </c>
      <c r="H19" s="5">
        <v>8</v>
      </c>
      <c r="I19" s="5">
        <v>4</v>
      </c>
      <c r="J19" s="5">
        <v>4</v>
      </c>
      <c r="K19" s="5">
        <f>SUM(F19:J19)</f>
        <v>66.45</v>
      </c>
      <c r="L19" s="16"/>
    </row>
    <row r="20" ht="21" customHeight="1" spans="1:12">
      <c r="A20" s="5">
        <v>16</v>
      </c>
      <c r="B20" s="7" t="s">
        <v>60</v>
      </c>
      <c r="C20" s="7" t="s">
        <v>61</v>
      </c>
      <c r="D20" s="9" t="s">
        <v>62</v>
      </c>
      <c r="E20" s="5">
        <f t="shared" si="0"/>
        <v>16</v>
      </c>
      <c r="F20" s="11">
        <v>30</v>
      </c>
      <c r="G20" s="11">
        <v>18.37</v>
      </c>
      <c r="H20" s="11">
        <v>6</v>
      </c>
      <c r="I20" s="11">
        <v>4</v>
      </c>
      <c r="J20" s="11">
        <v>8</v>
      </c>
      <c r="K20" s="11">
        <v>66.4</v>
      </c>
      <c r="L20" s="17"/>
    </row>
    <row r="21" ht="21" customHeight="1" spans="1:12">
      <c r="A21" s="5">
        <v>17</v>
      </c>
      <c r="B21" s="7" t="s">
        <v>63</v>
      </c>
      <c r="C21" s="7" t="s">
        <v>64</v>
      </c>
      <c r="D21" s="9" t="s">
        <v>65</v>
      </c>
      <c r="E21" s="5">
        <f t="shared" si="0"/>
        <v>17</v>
      </c>
      <c r="F21" s="11">
        <v>30</v>
      </c>
      <c r="G21" s="11">
        <v>18.4</v>
      </c>
      <c r="H21" s="11">
        <v>6.8</v>
      </c>
      <c r="I21" s="11">
        <v>1</v>
      </c>
      <c r="J21" s="11">
        <v>10</v>
      </c>
      <c r="K21" s="11">
        <v>66.2</v>
      </c>
      <c r="L21" s="17"/>
    </row>
    <row r="22" ht="21" customHeight="1" spans="1:12">
      <c r="A22" s="5">
        <v>18</v>
      </c>
      <c r="B22" s="7" t="s">
        <v>66</v>
      </c>
      <c r="C22" s="7" t="s">
        <v>67</v>
      </c>
      <c r="D22" s="9" t="s">
        <v>68</v>
      </c>
      <c r="E22" s="5">
        <f t="shared" si="0"/>
        <v>18</v>
      </c>
      <c r="F22" s="5">
        <v>30</v>
      </c>
      <c r="G22" s="5">
        <v>20.58</v>
      </c>
      <c r="H22" s="5">
        <v>6.4</v>
      </c>
      <c r="I22" s="5">
        <v>2</v>
      </c>
      <c r="J22" s="5">
        <v>6</v>
      </c>
      <c r="K22" s="5">
        <v>64.98</v>
      </c>
      <c r="L22" s="16"/>
    </row>
    <row r="23" ht="21" customHeight="1" spans="1:12">
      <c r="A23" s="5">
        <v>19</v>
      </c>
      <c r="B23" s="7" t="s">
        <v>69</v>
      </c>
      <c r="C23" s="7" t="s">
        <v>70</v>
      </c>
      <c r="D23" s="9" t="s">
        <v>71</v>
      </c>
      <c r="E23" s="5">
        <f t="shared" si="0"/>
        <v>19</v>
      </c>
      <c r="F23" s="5">
        <v>30</v>
      </c>
      <c r="G23" s="5">
        <v>20.83</v>
      </c>
      <c r="H23" s="5">
        <v>8</v>
      </c>
      <c r="I23" s="5">
        <v>0</v>
      </c>
      <c r="J23" s="5">
        <v>6</v>
      </c>
      <c r="K23" s="5">
        <v>64.83</v>
      </c>
      <c r="L23" s="16"/>
    </row>
    <row r="24" ht="21" customHeight="1" spans="1:12">
      <c r="A24" s="5">
        <v>20</v>
      </c>
      <c r="B24" s="7" t="s">
        <v>72</v>
      </c>
      <c r="C24" s="7" t="s">
        <v>73</v>
      </c>
      <c r="D24" s="9" t="s">
        <v>74</v>
      </c>
      <c r="E24" s="5">
        <f t="shared" si="0"/>
        <v>20</v>
      </c>
      <c r="F24" s="5">
        <v>30</v>
      </c>
      <c r="G24" s="5">
        <v>21.02</v>
      </c>
      <c r="H24" s="5">
        <v>6.7</v>
      </c>
      <c r="I24" s="5">
        <v>7</v>
      </c>
      <c r="J24" s="5">
        <v>0</v>
      </c>
      <c r="K24" s="5">
        <v>64.72</v>
      </c>
      <c r="L24" s="16"/>
    </row>
    <row r="25" ht="21" customHeight="1" spans="1:12">
      <c r="A25" s="5">
        <v>21</v>
      </c>
      <c r="B25" s="7" t="s">
        <v>75</v>
      </c>
      <c r="C25" s="7" t="s">
        <v>76</v>
      </c>
      <c r="D25" s="9" t="s">
        <v>77</v>
      </c>
      <c r="E25" s="5">
        <f t="shared" si="0"/>
        <v>21</v>
      </c>
      <c r="F25" s="12">
        <v>30</v>
      </c>
      <c r="G25" s="12">
        <v>18.66</v>
      </c>
      <c r="H25" s="12">
        <v>6.7</v>
      </c>
      <c r="I25" s="12">
        <v>0</v>
      </c>
      <c r="J25" s="12">
        <v>9</v>
      </c>
      <c r="K25" s="12">
        <v>64.36</v>
      </c>
      <c r="L25" s="16"/>
    </row>
    <row r="26" ht="21" customHeight="1" spans="1:12">
      <c r="A26" s="5">
        <v>22</v>
      </c>
      <c r="B26" s="7" t="s">
        <v>78</v>
      </c>
      <c r="C26" s="7" t="s">
        <v>79</v>
      </c>
      <c r="D26" s="9" t="s">
        <v>80</v>
      </c>
      <c r="E26" s="5">
        <f t="shared" si="0"/>
        <v>22</v>
      </c>
      <c r="F26" s="11">
        <v>30</v>
      </c>
      <c r="G26" s="11">
        <v>18.32</v>
      </c>
      <c r="H26" s="11">
        <v>7.9</v>
      </c>
      <c r="I26" s="11">
        <v>4</v>
      </c>
      <c r="J26" s="11">
        <v>4</v>
      </c>
      <c r="K26" s="11">
        <v>64.22</v>
      </c>
      <c r="L26" s="17"/>
    </row>
    <row r="27" ht="21" customHeight="1" spans="1:12">
      <c r="A27" s="5">
        <v>23</v>
      </c>
      <c r="B27" s="7" t="s">
        <v>81</v>
      </c>
      <c r="C27" s="7" t="s">
        <v>82</v>
      </c>
      <c r="D27" s="9" t="s">
        <v>83</v>
      </c>
      <c r="E27" s="5">
        <f t="shared" si="0"/>
        <v>23</v>
      </c>
      <c r="F27" s="11">
        <v>30</v>
      </c>
      <c r="G27" s="11">
        <v>19.05</v>
      </c>
      <c r="H27" s="11">
        <v>7.2</v>
      </c>
      <c r="I27" s="11">
        <v>4</v>
      </c>
      <c r="J27" s="11">
        <v>4</v>
      </c>
      <c r="K27" s="11">
        <v>63.8</v>
      </c>
      <c r="L27" s="17"/>
    </row>
    <row r="28" ht="21" customHeight="1" spans="1:12">
      <c r="A28" s="5">
        <v>24</v>
      </c>
      <c r="B28" s="7" t="s">
        <v>84</v>
      </c>
      <c r="C28" s="7" t="s">
        <v>85</v>
      </c>
      <c r="D28" s="9" t="s">
        <v>86</v>
      </c>
      <c r="E28" s="5">
        <f t="shared" si="0"/>
        <v>24</v>
      </c>
      <c r="F28" s="11">
        <v>30</v>
      </c>
      <c r="G28" s="11">
        <v>21.17</v>
      </c>
      <c r="H28" s="11">
        <v>8.4</v>
      </c>
      <c r="I28" s="11">
        <v>0</v>
      </c>
      <c r="J28" s="11">
        <v>4</v>
      </c>
      <c r="K28" s="11">
        <v>63.57</v>
      </c>
      <c r="L28" s="17"/>
    </row>
    <row r="29" ht="21" customHeight="1" spans="1:12">
      <c r="A29" s="5">
        <v>25</v>
      </c>
      <c r="B29" s="7" t="s">
        <v>87</v>
      </c>
      <c r="C29" s="7" t="s">
        <v>88</v>
      </c>
      <c r="D29" s="9" t="s">
        <v>89</v>
      </c>
      <c r="E29" s="5">
        <f t="shared" si="0"/>
        <v>25</v>
      </c>
      <c r="F29" s="5">
        <v>30</v>
      </c>
      <c r="G29" s="5">
        <v>21.83</v>
      </c>
      <c r="H29" s="5">
        <v>7.6</v>
      </c>
      <c r="I29" s="5">
        <v>0</v>
      </c>
      <c r="J29" s="5">
        <v>0</v>
      </c>
      <c r="K29" s="5">
        <v>63.43</v>
      </c>
      <c r="L29" s="16"/>
    </row>
    <row r="30" ht="27" customHeight="1" spans="1:12">
      <c r="A30" s="5">
        <v>26</v>
      </c>
      <c r="B30" s="7" t="s">
        <v>90</v>
      </c>
      <c r="C30" s="7" t="s">
        <v>91</v>
      </c>
      <c r="D30" s="9" t="s">
        <v>92</v>
      </c>
      <c r="E30" s="5">
        <f t="shared" si="0"/>
        <v>26</v>
      </c>
      <c r="F30" s="11">
        <v>30</v>
      </c>
      <c r="G30" s="11">
        <v>20.76</v>
      </c>
      <c r="H30" s="11">
        <v>8.4</v>
      </c>
      <c r="I30" s="11">
        <v>0</v>
      </c>
      <c r="J30" s="11">
        <v>4</v>
      </c>
      <c r="K30" s="11">
        <f>SUM(F30:J30)</f>
        <v>63.16</v>
      </c>
      <c r="L30" s="17"/>
    </row>
    <row r="31" ht="27" customHeight="1" spans="1:12">
      <c r="A31" s="5">
        <v>27</v>
      </c>
      <c r="B31" s="7" t="s">
        <v>93</v>
      </c>
      <c r="C31" s="7" t="s">
        <v>94</v>
      </c>
      <c r="D31" s="9" t="s">
        <v>95</v>
      </c>
      <c r="E31" s="5">
        <f t="shared" si="0"/>
        <v>27</v>
      </c>
      <c r="F31" s="11">
        <v>30</v>
      </c>
      <c r="G31" s="11">
        <v>17.48</v>
      </c>
      <c r="H31" s="11">
        <v>7.2</v>
      </c>
      <c r="I31" s="11">
        <v>0</v>
      </c>
      <c r="J31" s="11">
        <v>7</v>
      </c>
      <c r="K31" s="11">
        <v>61.68</v>
      </c>
      <c r="L31" s="17"/>
    </row>
    <row r="32" ht="27" customHeight="1" spans="1:12">
      <c r="A32" s="5">
        <v>28</v>
      </c>
      <c r="B32" s="7" t="s">
        <v>96</v>
      </c>
      <c r="C32" s="7" t="s">
        <v>97</v>
      </c>
      <c r="D32" s="9" t="s">
        <v>98</v>
      </c>
      <c r="E32" s="5">
        <f t="shared" si="0"/>
        <v>28</v>
      </c>
      <c r="F32" s="11">
        <v>30</v>
      </c>
      <c r="G32" s="11">
        <v>18.2</v>
      </c>
      <c r="H32" s="11">
        <v>6</v>
      </c>
      <c r="I32" s="11">
        <v>0</v>
      </c>
      <c r="J32" s="11">
        <v>7</v>
      </c>
      <c r="K32" s="11">
        <f>SUM(F32:J32)</f>
        <v>61.2</v>
      </c>
      <c r="L32" s="17"/>
    </row>
    <row r="33" ht="27" customHeight="1" spans="1:12">
      <c r="A33" s="5">
        <v>29</v>
      </c>
      <c r="B33" s="7" t="s">
        <v>99</v>
      </c>
      <c r="C33" s="7" t="s">
        <v>100</v>
      </c>
      <c r="D33" s="9" t="s">
        <v>101</v>
      </c>
      <c r="E33" s="5">
        <f t="shared" si="0"/>
        <v>29</v>
      </c>
      <c r="F33" s="12">
        <v>30</v>
      </c>
      <c r="G33" s="12">
        <v>21.12</v>
      </c>
      <c r="H33" s="12">
        <v>6</v>
      </c>
      <c r="I33" s="12">
        <v>0</v>
      </c>
      <c r="J33" s="12">
        <v>4</v>
      </c>
      <c r="K33" s="12">
        <v>61.16</v>
      </c>
      <c r="L33" s="16"/>
    </row>
    <row r="34" ht="27" customHeight="1" spans="1:12">
      <c r="A34" s="5">
        <v>30</v>
      </c>
      <c r="B34" s="7" t="s">
        <v>102</v>
      </c>
      <c r="C34" s="7" t="s">
        <v>103</v>
      </c>
      <c r="D34" s="9" t="s">
        <v>104</v>
      </c>
      <c r="E34" s="5">
        <f t="shared" si="0"/>
        <v>30</v>
      </c>
      <c r="F34" s="5">
        <v>30</v>
      </c>
      <c r="G34" s="5">
        <v>18.95</v>
      </c>
      <c r="H34" s="5">
        <v>6.2</v>
      </c>
      <c r="I34" s="5">
        <v>0</v>
      </c>
      <c r="J34" s="5">
        <v>6</v>
      </c>
      <c r="K34" s="5">
        <v>61.15</v>
      </c>
      <c r="L34" s="16"/>
    </row>
    <row r="35" ht="27" customHeight="1" spans="1:12">
      <c r="A35" s="5">
        <v>31</v>
      </c>
      <c r="B35" s="7" t="s">
        <v>105</v>
      </c>
      <c r="C35" s="7" t="s">
        <v>106</v>
      </c>
      <c r="D35" s="9" t="s">
        <v>107</v>
      </c>
      <c r="E35" s="5">
        <f t="shared" si="0"/>
        <v>31</v>
      </c>
      <c r="F35" s="11">
        <v>30</v>
      </c>
      <c r="G35" s="11">
        <v>18.12</v>
      </c>
      <c r="H35" s="11">
        <v>6</v>
      </c>
      <c r="I35" s="11">
        <v>0</v>
      </c>
      <c r="J35" s="11">
        <v>7</v>
      </c>
      <c r="K35" s="11">
        <v>61.12</v>
      </c>
      <c r="L35" s="17"/>
    </row>
    <row r="36" ht="27" customHeight="1" spans="1:12">
      <c r="A36" s="5">
        <v>32</v>
      </c>
      <c r="B36" s="7" t="s">
        <v>108</v>
      </c>
      <c r="C36" s="7" t="s">
        <v>109</v>
      </c>
      <c r="D36" s="9" t="s">
        <v>110</v>
      </c>
      <c r="E36" s="5">
        <f t="shared" si="0"/>
        <v>32</v>
      </c>
      <c r="F36" s="5">
        <v>30</v>
      </c>
      <c r="G36" s="5">
        <v>19.47</v>
      </c>
      <c r="H36" s="5">
        <v>7.4</v>
      </c>
      <c r="I36" s="5">
        <v>0</v>
      </c>
      <c r="J36" s="5">
        <v>4</v>
      </c>
      <c r="K36" s="5">
        <v>60.87</v>
      </c>
      <c r="L36" s="16"/>
    </row>
    <row r="37" ht="27" customHeight="1" spans="1:12">
      <c r="A37" s="5">
        <v>33</v>
      </c>
      <c r="B37" s="7" t="s">
        <v>111</v>
      </c>
      <c r="C37" s="7" t="s">
        <v>112</v>
      </c>
      <c r="D37" s="9" t="s">
        <v>113</v>
      </c>
      <c r="E37" s="5">
        <f t="shared" si="0"/>
        <v>33</v>
      </c>
      <c r="F37" s="11">
        <v>30</v>
      </c>
      <c r="G37" s="11">
        <v>17.81</v>
      </c>
      <c r="H37" s="11">
        <v>6</v>
      </c>
      <c r="I37" s="11">
        <v>0</v>
      </c>
      <c r="J37" s="11">
        <v>7</v>
      </c>
      <c r="K37" s="11">
        <v>60.81</v>
      </c>
      <c r="L37" s="17"/>
    </row>
    <row r="38" ht="27" customHeight="1" spans="1:12">
      <c r="A38" s="5">
        <v>34</v>
      </c>
      <c r="B38" s="7" t="s">
        <v>114</v>
      </c>
      <c r="C38" s="7" t="s">
        <v>115</v>
      </c>
      <c r="D38" s="9" t="s">
        <v>116</v>
      </c>
      <c r="E38" s="5">
        <f t="shared" si="0"/>
        <v>34</v>
      </c>
      <c r="F38" s="5">
        <v>30</v>
      </c>
      <c r="G38" s="5">
        <v>18.83</v>
      </c>
      <c r="H38" s="5">
        <v>7.4</v>
      </c>
      <c r="I38" s="5">
        <v>0</v>
      </c>
      <c r="J38" s="5">
        <v>4</v>
      </c>
      <c r="K38" s="5">
        <v>60.23</v>
      </c>
      <c r="L38" s="16"/>
    </row>
    <row r="39" ht="27" customHeight="1" spans="1:12">
      <c r="A39" s="5">
        <v>35</v>
      </c>
      <c r="B39" s="7" t="s">
        <v>117</v>
      </c>
      <c r="C39" s="7" t="s">
        <v>118</v>
      </c>
      <c r="D39" s="9" t="s">
        <v>119</v>
      </c>
      <c r="E39" s="5">
        <f t="shared" si="0"/>
        <v>35</v>
      </c>
      <c r="F39" s="11">
        <v>30</v>
      </c>
      <c r="G39" s="11">
        <v>18.1</v>
      </c>
      <c r="H39" s="11">
        <v>7.4</v>
      </c>
      <c r="I39" s="11">
        <v>0.5</v>
      </c>
      <c r="J39" s="11">
        <v>4</v>
      </c>
      <c r="K39" s="11">
        <v>60</v>
      </c>
      <c r="L39" s="17"/>
    </row>
    <row r="40" ht="27" customHeight="1" spans="1:12">
      <c r="A40" s="5">
        <v>36</v>
      </c>
      <c r="B40" s="7" t="s">
        <v>120</v>
      </c>
      <c r="C40" s="7" t="s">
        <v>121</v>
      </c>
      <c r="D40" s="9" t="s">
        <v>122</v>
      </c>
      <c r="E40" s="5">
        <f t="shared" si="0"/>
        <v>36</v>
      </c>
      <c r="F40" s="11">
        <v>30</v>
      </c>
      <c r="G40" s="11">
        <v>19.35</v>
      </c>
      <c r="H40" s="11">
        <v>6.6</v>
      </c>
      <c r="I40" s="11">
        <v>0</v>
      </c>
      <c r="J40" s="11">
        <v>4</v>
      </c>
      <c r="K40" s="11">
        <v>59.95</v>
      </c>
      <c r="L40" s="17"/>
    </row>
    <row r="41" ht="27" customHeight="1" spans="1:12">
      <c r="A41" s="5">
        <v>37</v>
      </c>
      <c r="B41" s="7" t="s">
        <v>123</v>
      </c>
      <c r="C41" s="7" t="s">
        <v>124</v>
      </c>
      <c r="D41" s="9" t="s">
        <v>92</v>
      </c>
      <c r="E41" s="5">
        <f t="shared" si="0"/>
        <v>37</v>
      </c>
      <c r="F41" s="11">
        <v>30</v>
      </c>
      <c r="G41" s="11">
        <v>18.26</v>
      </c>
      <c r="H41" s="11">
        <v>6.1</v>
      </c>
      <c r="I41" s="11">
        <v>0</v>
      </c>
      <c r="J41" s="11">
        <v>4</v>
      </c>
      <c r="K41" s="11">
        <v>58.36</v>
      </c>
      <c r="L41" s="17"/>
    </row>
    <row r="42" ht="27" customHeight="1" spans="1:12">
      <c r="A42" s="5">
        <v>38</v>
      </c>
      <c r="B42" s="7" t="s">
        <v>125</v>
      </c>
      <c r="C42" s="7" t="s">
        <v>126</v>
      </c>
      <c r="D42" s="9" t="s">
        <v>127</v>
      </c>
      <c r="E42" s="5">
        <f t="shared" si="0"/>
        <v>38</v>
      </c>
      <c r="F42" s="11">
        <v>30</v>
      </c>
      <c r="G42" s="11">
        <v>16.5</v>
      </c>
      <c r="H42" s="11">
        <v>7.4</v>
      </c>
      <c r="I42" s="11">
        <v>0</v>
      </c>
      <c r="J42" s="11">
        <v>4</v>
      </c>
      <c r="K42" s="11">
        <f>SUM(F42:J42)</f>
        <v>57.9</v>
      </c>
      <c r="L42" s="17"/>
    </row>
    <row r="43" ht="27" customHeight="1" spans="1:12">
      <c r="A43" s="5">
        <v>39</v>
      </c>
      <c r="B43" s="7" t="s">
        <v>128</v>
      </c>
      <c r="C43" s="7" t="s">
        <v>129</v>
      </c>
      <c r="D43" s="9" t="s">
        <v>130</v>
      </c>
      <c r="E43" s="5">
        <f t="shared" si="0"/>
        <v>38</v>
      </c>
      <c r="F43" s="11">
        <v>30</v>
      </c>
      <c r="G43" s="11">
        <v>16.5</v>
      </c>
      <c r="H43" s="11">
        <v>7.4</v>
      </c>
      <c r="I43" s="11">
        <v>0</v>
      </c>
      <c r="J43" s="11">
        <v>4</v>
      </c>
      <c r="K43" s="11">
        <f>SUM(F43:J43)</f>
        <v>57.9</v>
      </c>
      <c r="L43" s="17"/>
    </row>
    <row r="44" ht="27" customHeight="1" spans="1:12">
      <c r="A44" s="5">
        <v>40</v>
      </c>
      <c r="B44" s="7" t="s">
        <v>131</v>
      </c>
      <c r="C44" s="7" t="s">
        <v>132</v>
      </c>
      <c r="D44" s="9" t="s">
        <v>133</v>
      </c>
      <c r="E44" s="5">
        <f t="shared" si="0"/>
        <v>40</v>
      </c>
      <c r="F44" s="11">
        <v>30</v>
      </c>
      <c r="G44" s="11">
        <v>18.08</v>
      </c>
      <c r="H44" s="11">
        <v>5.7</v>
      </c>
      <c r="I44" s="11">
        <v>0</v>
      </c>
      <c r="J44" s="11">
        <v>4</v>
      </c>
      <c r="K44" s="11">
        <v>57.78</v>
      </c>
      <c r="L44" s="17"/>
    </row>
    <row r="45" ht="27" customHeight="1" spans="1:12">
      <c r="A45" s="5">
        <v>41</v>
      </c>
      <c r="B45" s="7" t="s">
        <v>134</v>
      </c>
      <c r="C45" s="7" t="s">
        <v>135</v>
      </c>
      <c r="D45" s="9" t="s">
        <v>136</v>
      </c>
      <c r="E45" s="5">
        <f t="shared" si="0"/>
        <v>41</v>
      </c>
      <c r="F45" s="5">
        <v>30</v>
      </c>
      <c r="G45" s="5">
        <v>17</v>
      </c>
      <c r="H45" s="5">
        <v>6</v>
      </c>
      <c r="I45" s="5">
        <v>0</v>
      </c>
      <c r="J45" s="5">
        <v>4</v>
      </c>
      <c r="K45" s="5">
        <v>57</v>
      </c>
      <c r="L45" s="16"/>
    </row>
    <row r="46" ht="27" customHeight="1" spans="1:12">
      <c r="A46" s="5">
        <v>42</v>
      </c>
      <c r="B46" s="7" t="s">
        <v>137</v>
      </c>
      <c r="C46" s="7" t="s">
        <v>138</v>
      </c>
      <c r="D46" s="10" t="s">
        <v>139</v>
      </c>
      <c r="E46" s="5">
        <f t="shared" si="0"/>
        <v>42</v>
      </c>
      <c r="F46" s="11">
        <v>30</v>
      </c>
      <c r="G46" s="11">
        <v>16.2</v>
      </c>
      <c r="H46" s="11">
        <v>6</v>
      </c>
      <c r="I46" s="11">
        <v>0</v>
      </c>
      <c r="J46" s="11">
        <v>4</v>
      </c>
      <c r="K46" s="11">
        <v>56.2</v>
      </c>
      <c r="L46" s="17"/>
    </row>
    <row r="47" ht="27" customHeight="1" spans="1:12">
      <c r="A47" s="5">
        <v>43</v>
      </c>
      <c r="B47" s="7" t="s">
        <v>140</v>
      </c>
      <c r="C47" s="7" t="s">
        <v>141</v>
      </c>
      <c r="D47" s="9" t="s">
        <v>142</v>
      </c>
      <c r="E47" s="5">
        <f t="shared" si="0"/>
        <v>43</v>
      </c>
      <c r="F47" s="12">
        <v>30</v>
      </c>
      <c r="G47" s="12">
        <v>18.78</v>
      </c>
      <c r="H47" s="12">
        <v>6.8</v>
      </c>
      <c r="I47" s="12">
        <v>0</v>
      </c>
      <c r="J47" s="12">
        <v>0</v>
      </c>
      <c r="K47" s="12">
        <v>55.58</v>
      </c>
      <c r="L47" s="16"/>
    </row>
    <row r="48" ht="27" customHeight="1" spans="1:12">
      <c r="A48" s="5">
        <v>44</v>
      </c>
      <c r="B48" s="7" t="s">
        <v>143</v>
      </c>
      <c r="C48" s="7" t="s">
        <v>144</v>
      </c>
      <c r="D48" s="9" t="s">
        <v>145</v>
      </c>
      <c r="E48" s="5">
        <f t="shared" si="0"/>
        <v>44</v>
      </c>
      <c r="F48" s="11">
        <v>30</v>
      </c>
      <c r="G48" s="11">
        <v>16.86</v>
      </c>
      <c r="H48" s="11">
        <v>7.4</v>
      </c>
      <c r="I48" s="11">
        <v>0</v>
      </c>
      <c r="J48" s="11">
        <v>0</v>
      </c>
      <c r="K48" s="11">
        <v>52.86</v>
      </c>
      <c r="L48" s="17"/>
    </row>
    <row r="49" ht="27" customHeight="1" spans="1:12">
      <c r="A49" s="5">
        <v>45</v>
      </c>
      <c r="B49" s="7" t="s">
        <v>146</v>
      </c>
      <c r="C49" s="7" t="s">
        <v>147</v>
      </c>
      <c r="D49" s="13" t="s">
        <v>148</v>
      </c>
      <c r="E49" s="5">
        <f t="shared" si="0"/>
        <v>45</v>
      </c>
      <c r="F49" s="12">
        <v>30</v>
      </c>
      <c r="G49" s="12">
        <v>18.66</v>
      </c>
      <c r="H49" s="12">
        <v>3.4</v>
      </c>
      <c r="I49" s="12">
        <v>0</v>
      </c>
      <c r="J49" s="12">
        <v>0</v>
      </c>
      <c r="K49" s="12">
        <f>SUM(F49:J49)</f>
        <v>52.06</v>
      </c>
      <c r="L49" s="16"/>
    </row>
    <row r="50" ht="27" customHeight="1" spans="1:12">
      <c r="A50" s="14" t="s">
        <v>149</v>
      </c>
      <c r="B50" s="14"/>
      <c r="C50" s="14"/>
      <c r="D50" s="15"/>
      <c r="E50" s="14"/>
      <c r="F50" s="14"/>
      <c r="G50" s="14"/>
      <c r="H50" s="14"/>
      <c r="I50" s="14"/>
      <c r="J50" s="14"/>
      <c r="K50" s="14"/>
      <c r="L50" s="14"/>
    </row>
    <row r="51" ht="17.25" customHeight="1"/>
  </sheetData>
  <mergeCells count="10">
    <mergeCell ref="A1:L1"/>
    <mergeCell ref="A2:L2"/>
    <mergeCell ref="F3:K3"/>
    <mergeCell ref="A50:L50"/>
    <mergeCell ref="A3:A4"/>
    <mergeCell ref="B3:B4"/>
    <mergeCell ref="C3:C4"/>
    <mergeCell ref="D3:D4"/>
    <mergeCell ref="E3:E4"/>
    <mergeCell ref="L3:L4"/>
  </mergeCells>
  <printOptions horizontalCentered="1"/>
  <pageMargins left="0.748031496062992" right="0.748031496062992" top="0.78740157480315" bottom="0.78740157480315" header="0.511811023622047" footer="0.511811023622047"/>
  <pageSetup paperSize="9" orientation="portrait" horizontalDpi="600" verticalDpi="6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D5662047-3127-477A-AC3A-1D340467FB41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WPS Office WWO_wpscloud_20250904173343-5eb13ec068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王小君</dc:creator>
  <cp:lastModifiedBy>张杰雯</cp:lastModifiedBy>
  <dcterms:created xsi:type="dcterms:W3CDTF">2013-06-10T08:45:03Z</dcterms:created>
  <cp:lastPrinted>2024-09-06T06:38:32Z</cp:lastPrinted>
  <dcterms:modified xsi:type="dcterms:W3CDTF">2025-09-17T15:35:53Z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66D032C2EE7A4093913C94324F5B9774_13</vt:lpwstr>
  </property>
  <property fmtid="{D5CDD505-2E9C-101B-9397-08002B2CF9AE}" pid="3" name="KSOProductBuildVer">
    <vt:lpwstr>2052-12.1.0.22175</vt:lpwstr>
  </property>
</Properties>
</file>